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ИП УСН без работн" sheetId="1" r:id="rId1"/>
    <sheet name="Таб. 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C64" i="1" l="1"/>
  <c r="H72" i="2" l="1"/>
  <c r="E73" i="1"/>
  <c r="G59" i="1"/>
  <c r="I59" i="1"/>
  <c r="K59" i="1"/>
  <c r="M59" i="1"/>
  <c r="O59" i="1"/>
  <c r="Q59" i="1"/>
  <c r="S59" i="1"/>
  <c r="U59" i="1"/>
  <c r="W59" i="1"/>
  <c r="Y59" i="1"/>
  <c r="AA59" i="1"/>
  <c r="E59" i="1"/>
  <c r="E44" i="4" l="1"/>
  <c r="E33" i="4"/>
  <c r="F29" i="4"/>
  <c r="E29" i="4"/>
  <c r="D29" i="4"/>
  <c r="I28" i="4"/>
  <c r="I29" i="4" s="1"/>
  <c r="I27" i="4"/>
  <c r="I26" i="4"/>
  <c r="I25" i="4"/>
  <c r="I24" i="4"/>
  <c r="D14" i="4"/>
  <c r="G86" i="3"/>
  <c r="G85" i="3"/>
  <c r="G84" i="3"/>
  <c r="G83" i="3"/>
  <c r="G82" i="3"/>
  <c r="G81" i="3"/>
  <c r="G80" i="3"/>
  <c r="G79" i="3"/>
  <c r="G78" i="3"/>
  <c r="G77" i="3"/>
  <c r="C77" i="3"/>
  <c r="B77" i="3"/>
  <c r="G76" i="3"/>
  <c r="G75" i="3"/>
  <c r="G74" i="3"/>
  <c r="G73" i="3"/>
  <c r="G72" i="3"/>
  <c r="G71" i="3"/>
  <c r="G70" i="3"/>
  <c r="G69" i="3"/>
  <c r="G68" i="3"/>
  <c r="G67" i="3"/>
  <c r="C67" i="3"/>
  <c r="B67" i="3"/>
  <c r="G66" i="3"/>
  <c r="G65" i="3"/>
  <c r="G64" i="3"/>
  <c r="G63" i="3"/>
  <c r="G62" i="3"/>
  <c r="G61" i="3"/>
  <c r="G60" i="3"/>
  <c r="G59" i="3"/>
  <c r="G58" i="3"/>
  <c r="G57" i="3"/>
  <c r="G56" i="3" s="1"/>
  <c r="D36" i="1" s="1"/>
  <c r="C56" i="3"/>
  <c r="B56" i="3"/>
  <c r="G55" i="3"/>
  <c r="G54" i="3"/>
  <c r="G53" i="3"/>
  <c r="G52" i="3"/>
  <c r="G51" i="3"/>
  <c r="G50" i="3"/>
  <c r="G49" i="3"/>
  <c r="G48" i="3"/>
  <c r="G47" i="3"/>
  <c r="G46" i="3" s="1"/>
  <c r="D35" i="1" s="1"/>
  <c r="C46" i="3"/>
  <c r="B46" i="3"/>
  <c r="G45" i="3"/>
  <c r="G44" i="3"/>
  <c r="G43" i="3"/>
  <c r="G42" i="3"/>
  <c r="G41" i="3"/>
  <c r="G40" i="3"/>
  <c r="G39" i="3"/>
  <c r="G38" i="3"/>
  <c r="G37" i="3"/>
  <c r="G36" i="3" s="1"/>
  <c r="C36" i="3"/>
  <c r="B36" i="3"/>
  <c r="G35" i="3"/>
  <c r="G34" i="3"/>
  <c r="G33" i="3"/>
  <c r="G32" i="3"/>
  <c r="G31" i="3"/>
  <c r="G30" i="3"/>
  <c r="G29" i="3"/>
  <c r="G28" i="3"/>
  <c r="G27" i="3"/>
  <c r="G26" i="3"/>
  <c r="G25" i="3" s="1"/>
  <c r="C25" i="3"/>
  <c r="B25" i="3"/>
  <c r="G24" i="3"/>
  <c r="G23" i="3"/>
  <c r="G22" i="3"/>
  <c r="G21" i="3"/>
  <c r="G20" i="3"/>
  <c r="G19" i="3"/>
  <c r="G18" i="3"/>
  <c r="G17" i="3"/>
  <c r="G16" i="3"/>
  <c r="G15" i="3" s="1"/>
  <c r="D32" i="1" s="1"/>
  <c r="C15" i="3"/>
  <c r="B15" i="3"/>
  <c r="G14" i="3"/>
  <c r="G13" i="3"/>
  <c r="G12" i="3"/>
  <c r="G11" i="3"/>
  <c r="G10" i="3"/>
  <c r="G9" i="3"/>
  <c r="G8" i="3"/>
  <c r="G7" i="3"/>
  <c r="G6" i="3"/>
  <c r="G5" i="3" s="1"/>
  <c r="D31" i="1" s="1"/>
  <c r="C5" i="3"/>
  <c r="B5" i="3"/>
  <c r="G71" i="2"/>
  <c r="G70" i="2"/>
  <c r="G69" i="2"/>
  <c r="G68" i="2"/>
  <c r="G67" i="2"/>
  <c r="G65" i="2" s="1"/>
  <c r="G66" i="2"/>
  <c r="F65" i="2"/>
  <c r="F72" i="2" s="1"/>
  <c r="F74" i="2" s="1"/>
  <c r="G64" i="2"/>
  <c r="G63" i="2"/>
  <c r="G62" i="2"/>
  <c r="G61" i="2" s="1"/>
  <c r="F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 s="1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F9" i="2"/>
  <c r="AA69" i="1"/>
  <c r="Y69" i="1"/>
  <c r="W69" i="1"/>
  <c r="U69" i="1"/>
  <c r="S69" i="1"/>
  <c r="Q69" i="1"/>
  <c r="O69" i="1"/>
  <c r="M69" i="1"/>
  <c r="K69" i="1"/>
  <c r="I69" i="1"/>
  <c r="G69" i="1"/>
  <c r="E69" i="1"/>
  <c r="AA58" i="1"/>
  <c r="Y58" i="1"/>
  <c r="W58" i="1"/>
  <c r="U58" i="1"/>
  <c r="S58" i="1"/>
  <c r="Q58" i="1"/>
  <c r="O58" i="1"/>
  <c r="M58" i="1"/>
  <c r="K58" i="1"/>
  <c r="I58" i="1"/>
  <c r="G58" i="1"/>
  <c r="E58" i="1"/>
  <c r="AA55" i="1"/>
  <c r="Y55" i="1"/>
  <c r="W55" i="1"/>
  <c r="U55" i="1"/>
  <c r="S55" i="1"/>
  <c r="Q55" i="1"/>
  <c r="O55" i="1"/>
  <c r="M55" i="1"/>
  <c r="K55" i="1"/>
  <c r="I55" i="1"/>
  <c r="G55" i="1"/>
  <c r="E55" i="1"/>
  <c r="AA50" i="1"/>
  <c r="AA57" i="1" s="1"/>
  <c r="Y50" i="1"/>
  <c r="Y57" i="1" s="1"/>
  <c r="W50" i="1"/>
  <c r="W57" i="1" s="1"/>
  <c r="U50" i="1"/>
  <c r="U57" i="1" s="1"/>
  <c r="S50" i="1"/>
  <c r="S57" i="1" s="1"/>
  <c r="Q50" i="1"/>
  <c r="Q57" i="1" s="1"/>
  <c r="O50" i="1"/>
  <c r="O57" i="1" s="1"/>
  <c r="M50" i="1"/>
  <c r="M57" i="1" s="1"/>
  <c r="K50" i="1"/>
  <c r="K57" i="1" s="1"/>
  <c r="I50" i="1"/>
  <c r="I57" i="1" s="1"/>
  <c r="G50" i="1"/>
  <c r="G57" i="1" s="1"/>
  <c r="E50" i="1"/>
  <c r="E57" i="1" s="1"/>
  <c r="AA44" i="1"/>
  <c r="Y44" i="1"/>
  <c r="W44" i="1"/>
  <c r="U44" i="1"/>
  <c r="S44" i="1"/>
  <c r="Q44" i="1"/>
  <c r="O44" i="1"/>
  <c r="M44" i="1"/>
  <c r="K44" i="1"/>
  <c r="I44" i="1"/>
  <c r="G44" i="1"/>
  <c r="E44" i="1"/>
  <c r="AB38" i="1"/>
  <c r="AA38" i="1"/>
  <c r="Y38" i="1"/>
  <c r="X38" i="1"/>
  <c r="W38" i="1"/>
  <c r="U38" i="1"/>
  <c r="S38" i="1"/>
  <c r="Q38" i="1"/>
  <c r="P38" i="1"/>
  <c r="O38" i="1"/>
  <c r="M38" i="1"/>
  <c r="L38" i="1"/>
  <c r="K38" i="1"/>
  <c r="I38" i="1"/>
  <c r="H38" i="1"/>
  <c r="G38" i="1"/>
  <c r="E38" i="1"/>
  <c r="D38" i="1"/>
  <c r="C38" i="1"/>
  <c r="B38" i="1"/>
  <c r="AA37" i="1"/>
  <c r="Y37" i="1"/>
  <c r="X37" i="1"/>
  <c r="W37" i="1"/>
  <c r="U37" i="1"/>
  <c r="S37" i="1"/>
  <c r="Q37" i="1"/>
  <c r="O37" i="1"/>
  <c r="M37" i="1"/>
  <c r="K37" i="1"/>
  <c r="I37" i="1"/>
  <c r="H37" i="1"/>
  <c r="G37" i="1"/>
  <c r="E37" i="1"/>
  <c r="D37" i="1"/>
  <c r="C37" i="1"/>
  <c r="B37" i="1"/>
  <c r="AA36" i="1"/>
  <c r="Z36" i="1"/>
  <c r="Y36" i="1"/>
  <c r="W36" i="1"/>
  <c r="V36" i="1"/>
  <c r="U36" i="1"/>
  <c r="S36" i="1"/>
  <c r="R36" i="1"/>
  <c r="Q36" i="1"/>
  <c r="O36" i="1"/>
  <c r="N36" i="1"/>
  <c r="M36" i="1"/>
  <c r="K36" i="1"/>
  <c r="J36" i="1"/>
  <c r="I36" i="1"/>
  <c r="G36" i="1"/>
  <c r="F36" i="1"/>
  <c r="E36" i="1"/>
  <c r="C36" i="1"/>
  <c r="B36" i="1"/>
  <c r="AA35" i="1"/>
  <c r="Y35" i="1"/>
  <c r="Z35" i="1" s="1"/>
  <c r="W35" i="1"/>
  <c r="U35" i="1"/>
  <c r="V35" i="1" s="1"/>
  <c r="S35" i="1"/>
  <c r="R35" i="1"/>
  <c r="Q35" i="1"/>
  <c r="O35" i="1"/>
  <c r="N35" i="1"/>
  <c r="M35" i="1"/>
  <c r="K35" i="1"/>
  <c r="I35" i="1"/>
  <c r="J35" i="1" s="1"/>
  <c r="G35" i="1"/>
  <c r="E35" i="1"/>
  <c r="F35" i="1" s="1"/>
  <c r="C35" i="1"/>
  <c r="B35" i="1"/>
  <c r="AA34" i="1"/>
  <c r="Y34" i="1"/>
  <c r="W34" i="1"/>
  <c r="U34" i="1"/>
  <c r="S34" i="1"/>
  <c r="Q34" i="1"/>
  <c r="O34" i="1"/>
  <c r="M34" i="1"/>
  <c r="K34" i="1"/>
  <c r="I34" i="1"/>
  <c r="G34" i="1"/>
  <c r="E34" i="1"/>
  <c r="D34" i="1"/>
  <c r="C34" i="1"/>
  <c r="B34" i="1"/>
  <c r="AA33" i="1"/>
  <c r="Y33" i="1"/>
  <c r="W33" i="1"/>
  <c r="U33" i="1"/>
  <c r="S33" i="1"/>
  <c r="Q33" i="1"/>
  <c r="P33" i="1"/>
  <c r="O33" i="1"/>
  <c r="M33" i="1"/>
  <c r="K33" i="1"/>
  <c r="I33" i="1"/>
  <c r="G33" i="1"/>
  <c r="E33" i="1"/>
  <c r="D33" i="1"/>
  <c r="X33" i="1" s="1"/>
  <c r="C33" i="1"/>
  <c r="B33" i="1"/>
  <c r="AA32" i="1"/>
  <c r="Z32" i="1"/>
  <c r="Y32" i="1"/>
  <c r="W32" i="1"/>
  <c r="V32" i="1"/>
  <c r="U32" i="1"/>
  <c r="S32" i="1"/>
  <c r="R32" i="1"/>
  <c r="Q32" i="1"/>
  <c r="O32" i="1"/>
  <c r="N32" i="1"/>
  <c r="M32" i="1"/>
  <c r="K32" i="1"/>
  <c r="J32" i="1"/>
  <c r="I32" i="1"/>
  <c r="G32" i="1"/>
  <c r="F32" i="1"/>
  <c r="E32" i="1"/>
  <c r="C32" i="1"/>
  <c r="B32" i="1"/>
  <c r="AA31" i="1"/>
  <c r="AA39" i="1" s="1"/>
  <c r="Z31" i="1"/>
  <c r="Z39" i="1" s="1"/>
  <c r="Y56" i="1" s="1"/>
  <c r="Y31" i="1"/>
  <c r="Y39" i="1" s="1"/>
  <c r="W31" i="1"/>
  <c r="W39" i="1" s="1"/>
  <c r="V31" i="1"/>
  <c r="V39" i="1" s="1"/>
  <c r="U56" i="1" s="1"/>
  <c r="U31" i="1"/>
  <c r="U39" i="1" s="1"/>
  <c r="S31" i="1"/>
  <c r="S39" i="1" s="1"/>
  <c r="Q31" i="1"/>
  <c r="Q39" i="1" s="1"/>
  <c r="O31" i="1"/>
  <c r="O39" i="1" s="1"/>
  <c r="M31" i="1"/>
  <c r="N31" i="1" s="1"/>
  <c r="N39" i="1" s="1"/>
  <c r="M56" i="1" s="1"/>
  <c r="K31" i="1"/>
  <c r="K39" i="1" s="1"/>
  <c r="J31" i="1"/>
  <c r="J39" i="1" s="1"/>
  <c r="I56" i="1" s="1"/>
  <c r="I31" i="1"/>
  <c r="I39" i="1" s="1"/>
  <c r="G31" i="1"/>
  <c r="G39" i="1" s="1"/>
  <c r="F31" i="1"/>
  <c r="F39" i="1" s="1"/>
  <c r="E56" i="1" s="1"/>
  <c r="E31" i="1"/>
  <c r="E39" i="1" s="1"/>
  <c r="C31" i="1"/>
  <c r="B31" i="1"/>
  <c r="AA29" i="1"/>
  <c r="Y29" i="1"/>
  <c r="W29" i="1"/>
  <c r="U29" i="1"/>
  <c r="S29" i="1"/>
  <c r="Q29" i="1"/>
  <c r="O29" i="1"/>
  <c r="M29" i="1"/>
  <c r="K29" i="1"/>
  <c r="I29" i="1"/>
  <c r="G29" i="1"/>
  <c r="E29" i="1"/>
  <c r="AA24" i="1"/>
  <c r="S24" i="1"/>
  <c r="K24" i="1"/>
  <c r="AA22" i="1"/>
  <c r="Z22" i="1"/>
  <c r="Y70" i="1" s="1"/>
  <c r="Y74" i="1" s="1"/>
  <c r="Y73" i="1" s="1"/>
  <c r="Y22" i="1"/>
  <c r="Y24" i="1" s="1"/>
  <c r="W22" i="1"/>
  <c r="W24" i="1" s="1"/>
  <c r="U22" i="1"/>
  <c r="U24" i="1" s="1"/>
  <c r="S22" i="1"/>
  <c r="R22" i="1"/>
  <c r="Q70" i="1" s="1"/>
  <c r="Q74" i="1" s="1"/>
  <c r="Q73" i="1" s="1"/>
  <c r="Q22" i="1"/>
  <c r="Q24" i="1" s="1"/>
  <c r="O22" i="1"/>
  <c r="O24" i="1" s="1"/>
  <c r="M22" i="1"/>
  <c r="M24" i="1" s="1"/>
  <c r="K22" i="1"/>
  <c r="J22" i="1"/>
  <c r="I70" i="1" s="1"/>
  <c r="I74" i="1" s="1"/>
  <c r="I73" i="1" s="1"/>
  <c r="I22" i="1"/>
  <c r="I24" i="1" s="1"/>
  <c r="G22" i="1"/>
  <c r="G24" i="1" s="1"/>
  <c r="E22" i="1"/>
  <c r="E24" i="1" s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AA70" i="1" s="1"/>
  <c r="Z14" i="1"/>
  <c r="X14" i="1"/>
  <c r="X22" i="1" s="1"/>
  <c r="W70" i="1" s="1"/>
  <c r="W74" i="1" s="1"/>
  <c r="W73" i="1" s="1"/>
  <c r="V14" i="1"/>
  <c r="V22" i="1" s="1"/>
  <c r="U70" i="1" s="1"/>
  <c r="T14" i="1"/>
  <c r="T22" i="1" s="1"/>
  <c r="S70" i="1" s="1"/>
  <c r="R14" i="1"/>
  <c r="P14" i="1"/>
  <c r="P22" i="1" s="1"/>
  <c r="O70" i="1" s="1"/>
  <c r="O74" i="1" s="1"/>
  <c r="O73" i="1" s="1"/>
  <c r="N14" i="1"/>
  <c r="N22" i="1" s="1"/>
  <c r="M70" i="1" s="1"/>
  <c r="L14" i="1"/>
  <c r="L22" i="1" s="1"/>
  <c r="K70" i="1" s="1"/>
  <c r="J14" i="1"/>
  <c r="H14" i="1"/>
  <c r="H22" i="1" s="1"/>
  <c r="G70" i="1" s="1"/>
  <c r="G74" i="1" s="1"/>
  <c r="G73" i="1" s="1"/>
  <c r="F14" i="1"/>
  <c r="F22" i="1" s="1"/>
  <c r="E70" i="1" s="1"/>
  <c r="AA74" i="1" l="1"/>
  <c r="AA73" i="1" s="1"/>
  <c r="E74" i="1"/>
  <c r="AC70" i="1"/>
  <c r="AC74" i="1" s="1"/>
  <c r="AC73" i="1" s="1"/>
  <c r="M61" i="1"/>
  <c r="M71" i="1" s="1"/>
  <c r="E61" i="1"/>
  <c r="E71" i="1" s="1"/>
  <c r="AC71" i="1" s="1"/>
  <c r="U61" i="1"/>
  <c r="U71" i="1" s="1"/>
  <c r="K74" i="1"/>
  <c r="K73" i="1" s="1"/>
  <c r="M72" i="1"/>
  <c r="M76" i="1" s="1"/>
  <c r="M74" i="1"/>
  <c r="M73" i="1" s="1"/>
  <c r="S74" i="1"/>
  <c r="S73" i="1" s="1"/>
  <c r="U72" i="1"/>
  <c r="U76" i="1" s="1"/>
  <c r="U74" i="1"/>
  <c r="U73" i="1" s="1"/>
  <c r="Z34" i="1"/>
  <c r="V34" i="1"/>
  <c r="R34" i="1"/>
  <c r="N34" i="1"/>
  <c r="J34" i="1"/>
  <c r="F34" i="1"/>
  <c r="T34" i="1"/>
  <c r="AB35" i="1"/>
  <c r="X35" i="1"/>
  <c r="T35" i="1"/>
  <c r="P35" i="1"/>
  <c r="L35" i="1"/>
  <c r="H35" i="1"/>
  <c r="R31" i="1"/>
  <c r="R39" i="1" s="1"/>
  <c r="Q56" i="1" s="1"/>
  <c r="L33" i="1"/>
  <c r="AB33" i="1"/>
  <c r="P34" i="1"/>
  <c r="Z37" i="1"/>
  <c r="V37" i="1"/>
  <c r="R37" i="1"/>
  <c r="N37" i="1"/>
  <c r="J37" i="1"/>
  <c r="F37" i="1"/>
  <c r="T37" i="1"/>
  <c r="M39" i="1"/>
  <c r="AC22" i="1"/>
  <c r="E64" i="1" s="1"/>
  <c r="G64" i="1" s="1"/>
  <c r="I64" i="1" s="1"/>
  <c r="H33" i="1"/>
  <c r="L34" i="1"/>
  <c r="AB34" i="1"/>
  <c r="P37" i="1"/>
  <c r="Z38" i="1"/>
  <c r="V38" i="1"/>
  <c r="R38" i="1"/>
  <c r="N38" i="1"/>
  <c r="J38" i="1"/>
  <c r="F38" i="1"/>
  <c r="T38" i="1"/>
  <c r="AB32" i="1"/>
  <c r="X32" i="1"/>
  <c r="T32" i="1"/>
  <c r="P32" i="1"/>
  <c r="L32" i="1"/>
  <c r="H32" i="1"/>
  <c r="I37" i="4"/>
  <c r="J24" i="4"/>
  <c r="C33" i="4" s="1"/>
  <c r="Z33" i="1"/>
  <c r="V33" i="1"/>
  <c r="R33" i="1"/>
  <c r="N33" i="1"/>
  <c r="J33" i="1"/>
  <c r="F33" i="1"/>
  <c r="T33" i="1"/>
  <c r="H34" i="1"/>
  <c r="X34" i="1"/>
  <c r="L37" i="1"/>
  <c r="AB37" i="1"/>
  <c r="I61" i="1"/>
  <c r="I71" i="1" s="1"/>
  <c r="I72" i="1" s="1"/>
  <c r="I76" i="1" s="1"/>
  <c r="Q61" i="1"/>
  <c r="Q71" i="1" s="1"/>
  <c r="Q72" i="1" s="1"/>
  <c r="Q76" i="1" s="1"/>
  <c r="Y61" i="1"/>
  <c r="Y71" i="1" s="1"/>
  <c r="Y72" i="1" s="1"/>
  <c r="Y76" i="1" s="1"/>
  <c r="G72" i="2"/>
  <c r="AB31" i="1"/>
  <c r="AB39" i="1" s="1"/>
  <c r="AA56" i="1" s="1"/>
  <c r="AA61" i="1" s="1"/>
  <c r="AA71" i="1" s="1"/>
  <c r="AA72" i="1" s="1"/>
  <c r="AA76" i="1" s="1"/>
  <c r="I36" i="4" s="1"/>
  <c r="I38" i="4" s="1"/>
  <c r="I39" i="4" s="1"/>
  <c r="C44" i="4" s="1"/>
  <c r="X31" i="1"/>
  <c r="X39" i="1" s="1"/>
  <c r="W56" i="1" s="1"/>
  <c r="W61" i="1" s="1"/>
  <c r="W71" i="1" s="1"/>
  <c r="W72" i="1" s="1"/>
  <c r="W76" i="1" s="1"/>
  <c r="T31" i="1"/>
  <c r="T39" i="1" s="1"/>
  <c r="S56" i="1" s="1"/>
  <c r="S61" i="1" s="1"/>
  <c r="S71" i="1" s="1"/>
  <c r="S72" i="1" s="1"/>
  <c r="S76" i="1" s="1"/>
  <c r="P31" i="1"/>
  <c r="P39" i="1" s="1"/>
  <c r="O56" i="1" s="1"/>
  <c r="O61" i="1" s="1"/>
  <c r="O71" i="1" s="1"/>
  <c r="O72" i="1" s="1"/>
  <c r="O76" i="1" s="1"/>
  <c r="L31" i="1"/>
  <c r="L39" i="1" s="1"/>
  <c r="K56" i="1" s="1"/>
  <c r="K61" i="1" s="1"/>
  <c r="K71" i="1" s="1"/>
  <c r="K72" i="1" s="1"/>
  <c r="K76" i="1" s="1"/>
  <c r="H31" i="1"/>
  <c r="H39" i="1" s="1"/>
  <c r="G56" i="1" s="1"/>
  <c r="G61" i="1" s="1"/>
  <c r="G71" i="1" s="1"/>
  <c r="G72" i="1" s="1"/>
  <c r="G76" i="1" s="1"/>
  <c r="AB36" i="1"/>
  <c r="X36" i="1"/>
  <c r="T36" i="1"/>
  <c r="P36" i="1"/>
  <c r="L36" i="1"/>
  <c r="H36" i="1"/>
  <c r="E72" i="1" l="1"/>
  <c r="G74" i="2"/>
  <c r="G76" i="2" s="1"/>
  <c r="AC72" i="1" l="1"/>
  <c r="AC76" i="1" s="1"/>
  <c r="E76" i="1"/>
  <c r="E78" i="1" s="1"/>
  <c r="G78" i="1" s="1"/>
  <c r="I78" i="1" s="1"/>
  <c r="K78" i="1" s="1"/>
  <c r="M78" i="1" s="1"/>
  <c r="O78" i="1" s="1"/>
  <c r="Q78" i="1" s="1"/>
  <c r="S78" i="1" s="1"/>
  <c r="U78" i="1" s="1"/>
  <c r="W78" i="1" s="1"/>
  <c r="Y78" i="1" s="1"/>
  <c r="AA78" i="1" s="1"/>
</calcChain>
</file>

<file path=xl/sharedStrings.xml><?xml version="1.0" encoding="utf-8"?>
<sst xmlns="http://schemas.openxmlformats.org/spreadsheetml/2006/main" count="310" uniqueCount="196">
  <si>
    <t>ВНИМАНИЕ!!! зелёным цветом покрашены ячейки с формулами! В них цифры вбивать не надо! Заполняются автоматически!</t>
  </si>
  <si>
    <t>Эта таблица для расчетов по организации бизнеса ИП (УСН доходы) без наемных работников (помесячно)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</si>
  <si>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</si>
  <si>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</si>
  <si>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</si>
  <si>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</si>
  <si>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</si>
  <si>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</si>
  <si>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</si>
  <si>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</si>
  <si>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</si>
  <si>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</si>
  <si>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</si>
  <si>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</si>
  <si>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</si>
  <si>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</si>
  <si>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</si>
  <si>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</si>
  <si>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</si>
  <si>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</si>
  <si>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</si>
  <si>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</si>
  <si>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</si>
  <si>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</si>
  <si>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</si>
  <si>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</si>
  <si>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</si>
  <si>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</si>
  <si>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</si>
  <si>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</si>
  <si>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</si>
  <si>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</si>
  <si>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</si>
  <si>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</si>
  <si>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</si>
  <si>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</si>
  <si>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</si>
  <si>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</si>
  <si>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</si>
  <si>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</si>
  <si>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</si>
  <si>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</si>
  <si>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</si>
  <si>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3.1.</t>
  </si>
  <si>
    <t>3.2.</t>
  </si>
  <si>
    <t xml:space="preserve">общая сумма доходов за год </t>
  </si>
  <si>
    <t>доходы за год-300000</t>
  </si>
  <si>
    <t>1% за год</t>
  </si>
  <si>
    <t>1% за месяц</t>
  </si>
  <si>
    <t>если эта цифра меньше ноля, то доп.взнос не уплачивается, строку 3.2 в таблице 7 НЕ заполняем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</si>
  <si>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</si>
  <si>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</si>
  <si>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</si>
  <si>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</si>
  <si>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</si>
  <si>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</si>
  <si>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</si>
  <si>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Налоги  с учетом уменьшения</t>
  </si>
  <si>
    <t>4.1.</t>
  </si>
  <si>
    <t>Налоги 6%</t>
  </si>
  <si>
    <t>4.2.</t>
  </si>
  <si>
    <t>Сумма уменьшения (ИП без работников могут уменьшить налог на весь размер уплаченных страховых взносов)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</si>
  <si>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</si>
  <si>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</si>
  <si>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</si>
  <si>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</si>
  <si>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</si>
  <si>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</si>
  <si>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</si>
  <si>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</si>
  <si>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</si>
  <si>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</si>
  <si>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</si>
  <si>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</si>
  <si>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</si>
  <si>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</si>
  <si>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</si>
  <si>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</si>
  <si>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</si>
  <si>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</si>
  <si>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</si>
  <si>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</si>
  <si>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</si>
  <si>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</si>
  <si>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</si>
  <si>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</si>
  <si>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</si>
  <si>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</si>
  <si>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</si>
  <si>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</si>
  <si>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</si>
  <si>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</si>
  <si>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</si>
  <si>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</si>
  <si>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</si>
  <si>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</si>
  <si>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</si>
  <si>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</si>
  <si>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</si>
  <si>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</si>
  <si>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</si>
  <si>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</si>
  <si>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</si>
  <si>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</si>
  <si>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</si>
  <si>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</si>
  <si>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</si>
  <si>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</si>
  <si>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</si>
  <si>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</si>
  <si>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</si>
  <si>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</si>
  <si>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</si>
  <si>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</si>
  <si>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</si>
  <si>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</si>
  <si>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</si>
  <si>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</si>
  <si>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</si>
  <si>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</si>
  <si>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</si>
  <si>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</si>
  <si>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</si>
  <si>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</si>
  <si>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</si>
  <si>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3.3.</t>
  </si>
  <si>
    <t>Продвижение продукции (товаров, работ, услуг)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</si>
  <si>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</si>
  <si>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</si>
  <si>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</si>
  <si>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</si>
  <si>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</si>
  <si>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</si>
  <si>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</si>
  <si>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</si>
  <si>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</si>
  <si>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</si>
  <si>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</si>
  <si>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</si>
  <si>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</si>
  <si>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</si>
  <si>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</si>
  <si>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</si>
  <si>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 с танными Таблицы 1!!!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</si>
  <si>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</si>
  <si>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</si>
  <si>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</si>
  <si>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</si>
  <si>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</si>
  <si>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</si>
  <si>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</si>
  <si>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</si>
  <si>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</si>
  <si>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</si>
  <si>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</si>
  <si>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</si>
  <si>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</si>
  <si>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</si>
  <si>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</si>
  <si>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</si>
  <si>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</si>
  <si>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</si>
  <si>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</si>
  <si>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</si>
  <si>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</si>
  <si>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</si>
  <si>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</si>
  <si>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</si>
  <si>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</si>
  <si>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</si>
  <si>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</si>
  <si>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</si>
  <si>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</si>
  <si>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</si>
  <si>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</si>
  <si>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</si>
  <si>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</si>
  <si>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</si>
  <si>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</si>
  <si>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</si>
  <si>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</si>
  <si>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</si>
  <si>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</si>
  <si>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</si>
  <si>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</si>
  <si>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</si>
  <si>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 xml:space="preserve">      дополнительный взнос на обязательное пенсионное страхование (1% от суммы, превышающей 300 000 руб. доходов в год., но не более 321 818  руб.)</t>
  </si>
  <si>
    <t>ВНИМАНИЕ!
в столбце "Сумма (собственные средства)" затраты вносятся ВРУЧНУЮ!</t>
  </si>
  <si>
    <t>Не более 10%, максимально 35 000 руб.</t>
  </si>
  <si>
    <t>Не более 5%, максимально 17 500 руб.</t>
  </si>
  <si>
    <t>Не более 15%, максимально 52 500 руб.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</si>
  <si>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</si>
  <si>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</si>
  <si>
    <t>321 818
максимальная сумма взносов</t>
  </si>
  <si>
    <t xml:space="preserve">      страховые взносы, фиксированный платеж (57390/12)</t>
  </si>
  <si>
    <t>Страховые взносы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</si>
</sst>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5"/>
      </patternFill>
    </fill>
    <fill>
      <patternFill patternType="solid">
        <fgColor rgb="FF00FFFF"/>
        <bgColor theme="7" tint="0.79998168889431442"/>
      </patternFill>
    </fill>
    <fill>
      <patternFill patternType="solid">
        <fgColor rgb="FF00FFFF"/>
        <bgColor theme="0"/>
      </patternFill>
    </fill>
  </fills>
  <borders count="3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6" fontId="1" fillId="0" borderId="8" xfId="0" applyNumberFormat="1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2" fillId="0" borderId="25" xfId="0" applyNumberFormat="1" applyFont="1" applyBorder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4" fontId="9" fillId="10" borderId="8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4" fontId="9" fillId="2" borderId="8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2" xfId="0" applyBorder="1" applyAlignment="1">
      <alignment vertical="center"/>
    </xf>
    <xf numFmtId="0" fontId="8" fillId="0" borderId="12" xfId="0" applyFont="1" applyBorder="1" applyAlignment="1">
      <alignment vertical="center"/>
    </xf>
    <xf numFmtId="4" fontId="5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7" fillId="0" borderId="3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18" fillId="0" borderId="33" xfId="0" applyNumberFormat="1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4" fontId="18" fillId="2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" fontId="1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4" fontId="16" fillId="0" borderId="0" xfId="0" applyNumberFormat="1" applyFont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16" fillId="2" borderId="24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4" fontId="16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 wrapText="1"/>
    </xf>
    <xf numFmtId="0" fontId="9" fillId="0" borderId="25" xfId="0" applyFont="1" applyBorder="1" applyAlignment="1">
      <alignment vertical="center"/>
    </xf>
    <xf numFmtId="4" fontId="16" fillId="2" borderId="10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16" fillId="0" borderId="26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4" fontId="9" fillId="0" borderId="34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4" fontId="18" fillId="2" borderId="14" xfId="0" applyNumberFormat="1" applyFont="1" applyFill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7" fontId="16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" fontId="17" fillId="2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18" fillId="0" borderId="8" xfId="0" applyFont="1" applyBorder="1" applyAlignment="1">
      <alignment horizontal="left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8" fillId="0" borderId="26" xfId="0" applyNumberFormat="1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4" fontId="17" fillId="2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7" fillId="0" borderId="8" xfId="0" applyFont="1" applyBorder="1" applyAlignment="1">
      <alignment horizontal="left" vertical="center" wrapText="1"/>
    </xf>
    <xf numFmtId="4" fontId="17" fillId="0" borderId="8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" fontId="17" fillId="2" borderId="8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20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3" borderId="8" xfId="0" applyFont="1" applyFill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9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31" xfId="0" applyBorder="1" applyAlignment="1">
      <alignment vertical="center"/>
    </xf>
    <xf numFmtId="0" fontId="9" fillId="0" borderId="28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/>
    </xf>
    <xf numFmtId="0" fontId="17" fillId="3" borderId="0" xfId="0" applyFont="1" applyFill="1" applyAlignment="1">
      <alignment horizontal="right" vertical="center" wrapText="1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4" fontId="23" fillId="3" borderId="0" xfId="0" applyNumberFormat="1" applyFont="1" applyFill="1" applyAlignment="1">
      <alignment horizontal="right" vertical="center" wrapText="1"/>
    </xf>
    <xf numFmtId="4" fontId="17" fillId="3" borderId="0" xfId="0" applyNumberFormat="1" applyFont="1" applyFill="1" applyAlignment="1">
      <alignment horizontal="center" vertical="center"/>
    </xf>
    <xf numFmtId="4" fontId="23" fillId="10" borderId="0" xfId="0" applyNumberFormat="1" applyFont="1" applyFill="1" applyAlignment="1">
      <alignment horizontal="center" vertical="center"/>
    </xf>
    <xf numFmtId="4" fontId="23" fillId="2" borderId="8" xfId="0" applyNumberFormat="1" applyFont="1" applyFill="1" applyBorder="1" applyAlignment="1">
      <alignment horizontal="center" vertical="center"/>
    </xf>
    <xf numFmtId="4" fontId="23" fillId="2" borderId="0" xfId="0" applyNumberFormat="1" applyFont="1" applyFill="1" applyAlignment="1">
      <alignment horizontal="center" vertical="center"/>
    </xf>
    <xf numFmtId="4" fontId="23" fillId="2" borderId="18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center"/>
    </xf>
    <xf numFmtId="4" fontId="23" fillId="3" borderId="0" xfId="0" applyNumberFormat="1" applyFont="1" applyFill="1" applyAlignment="1">
      <alignment horizontal="right" vertical="center"/>
    </xf>
    <xf numFmtId="4" fontId="23" fillId="3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4" fontId="6" fillId="4" borderId="10" xfId="0" applyNumberFormat="1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11" fillId="11" borderId="0" xfId="0" applyNumberFormat="1" applyFont="1" applyFill="1" applyBorder="1" applyAlignment="1">
      <alignment horizontal="center" vertical="center" wrapText="1"/>
    </xf>
    <xf numFmtId="4" fontId="11" fillId="4" borderId="0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2" fontId="6" fillId="4" borderId="4" xfId="0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" fontId="9" fillId="3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9" fillId="8" borderId="0" xfId="0" applyFont="1" applyFill="1" applyAlignment="1">
      <alignment horizontal="left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32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3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9"/>
  <sheetViews>
    <sheetView tabSelected="1" zoomScaleNormal="100" workbookViewId="0">
      <selection activeCell="C59" sqref="C59:D59"/>
    </sheetView>
  </sheetViews>
  <sheetFormatPr defaultRowHeight="15" x14ac:dyDescent="0.25"/>
  <cols>
    <col min="1" max="1" width="9.140625" style="36"/>
    <col min="2" max="2" width="9.140625" style="1"/>
    <col min="3" max="3" width="26.5703125" style="40" customWidth="1"/>
    <col min="4" max="4" width="11.7109375" style="40" customWidth="1"/>
    <col min="5" max="28" width="9.140625" style="40"/>
    <col min="29" max="29" width="7.42578125" style="36" customWidth="1"/>
    <col min="30" max="30" width="6.5703125" style="36" customWidth="1"/>
    <col min="31" max="16384" width="9.140625" style="36"/>
  </cols>
  <sheetData>
    <row r="2" spans="2:30" ht="25.5" x14ac:dyDescent="0.25">
      <c r="C2" s="184" t="s">
        <v>0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2:30" ht="25.5" x14ac:dyDescent="0.25">
      <c r="C3" s="185" t="s">
        <v>1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</row>
    <row r="5" spans="2:30" ht="18.75" x14ac:dyDescent="0.25">
      <c r="B5" s="2"/>
      <c r="C5" s="37" t="s">
        <v>2</v>
      </c>
      <c r="D5" s="37"/>
      <c r="E5" s="37"/>
      <c r="F5" s="37"/>
      <c r="G5" s="3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2:30" ht="18.75" x14ac:dyDescent="0.25">
      <c r="B6" s="2"/>
      <c r="C6" s="186" t="s">
        <v>3</v>
      </c>
      <c r="D6" s="186"/>
      <c r="E6" s="186"/>
      <c r="F6" s="37"/>
      <c r="G6" s="37"/>
      <c r="H6" s="39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2:30" x14ac:dyDescent="0.25">
      <c r="B7" s="2"/>
      <c r="C7" s="186" t="s">
        <v>4</v>
      </c>
      <c r="D7" s="186"/>
      <c r="E7" s="186"/>
      <c r="F7" s="186"/>
      <c r="G7" s="186"/>
      <c r="H7" s="18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2:30" x14ac:dyDescent="0.25">
      <c r="B8" s="2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2:30" x14ac:dyDescent="0.25">
      <c r="B9" s="2"/>
      <c r="C9" s="40" t="s">
        <v>5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2:30" x14ac:dyDescent="0.25">
      <c r="B10" s="2"/>
      <c r="C10" s="187" t="s">
        <v>6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</row>
    <row r="11" spans="2:30" x14ac:dyDescent="0.25">
      <c r="B11" s="188" t="s">
        <v>7</v>
      </c>
      <c r="C11" s="190" t="s">
        <v>8</v>
      </c>
      <c r="D11" s="193" t="s">
        <v>9</v>
      </c>
      <c r="E11" s="195" t="s">
        <v>10</v>
      </c>
      <c r="F11" s="196"/>
      <c r="G11" s="195" t="s">
        <v>11</v>
      </c>
      <c r="H11" s="196"/>
      <c r="I11" s="195" t="s">
        <v>12</v>
      </c>
      <c r="J11" s="196"/>
      <c r="K11" s="195" t="s">
        <v>13</v>
      </c>
      <c r="L11" s="196"/>
      <c r="M11" s="195" t="s">
        <v>14</v>
      </c>
      <c r="N11" s="196"/>
      <c r="O11" s="195" t="s">
        <v>15</v>
      </c>
      <c r="P11" s="196"/>
      <c r="Q11" s="195" t="s">
        <v>16</v>
      </c>
      <c r="R11" s="196"/>
      <c r="S11" s="195" t="s">
        <v>17</v>
      </c>
      <c r="T11" s="196"/>
      <c r="U11" s="195" t="s">
        <v>18</v>
      </c>
      <c r="V11" s="196"/>
      <c r="W11" s="195" t="s">
        <v>19</v>
      </c>
      <c r="X11" s="196"/>
      <c r="Y11" s="195" t="s">
        <v>20</v>
      </c>
      <c r="Z11" s="196"/>
      <c r="AA11" s="195" t="s">
        <v>21</v>
      </c>
      <c r="AB11" s="196"/>
      <c r="AC11" s="197" t="s">
        <v>22</v>
      </c>
      <c r="AD11" s="198"/>
    </row>
    <row r="12" spans="2:30" x14ac:dyDescent="0.25">
      <c r="B12" s="189"/>
      <c r="C12" s="191"/>
      <c r="D12" s="194"/>
      <c r="E12" s="195"/>
      <c r="F12" s="196"/>
      <c r="G12" s="195"/>
      <c r="H12" s="196"/>
      <c r="I12" s="195"/>
      <c r="J12" s="196"/>
      <c r="K12" s="195"/>
      <c r="L12" s="196"/>
      <c r="M12" s="195"/>
      <c r="N12" s="196"/>
      <c r="O12" s="195"/>
      <c r="P12" s="196"/>
      <c r="Q12" s="195"/>
      <c r="R12" s="196"/>
      <c r="S12" s="195"/>
      <c r="T12" s="196"/>
      <c r="U12" s="195"/>
      <c r="V12" s="196"/>
      <c r="W12" s="195"/>
      <c r="X12" s="196"/>
      <c r="Y12" s="195"/>
      <c r="Z12" s="196"/>
      <c r="AA12" s="195"/>
      <c r="AB12" s="196"/>
      <c r="AC12" s="199"/>
      <c r="AD12" s="200"/>
    </row>
    <row r="13" spans="2:30" ht="52.5" customHeight="1" x14ac:dyDescent="0.25">
      <c r="B13" s="189"/>
      <c r="C13" s="192"/>
      <c r="D13" s="194"/>
      <c r="E13" s="3" t="s">
        <v>23</v>
      </c>
      <c r="F13" s="4" t="s">
        <v>24</v>
      </c>
      <c r="G13" s="3" t="s">
        <v>23</v>
      </c>
      <c r="H13" s="4" t="s">
        <v>24</v>
      </c>
      <c r="I13" s="3" t="s">
        <v>23</v>
      </c>
      <c r="J13" s="4" t="s">
        <v>24</v>
      </c>
      <c r="K13" s="3" t="s">
        <v>23</v>
      </c>
      <c r="L13" s="4" t="s">
        <v>24</v>
      </c>
      <c r="M13" s="3" t="s">
        <v>23</v>
      </c>
      <c r="N13" s="4" t="s">
        <v>24</v>
      </c>
      <c r="O13" s="3" t="s">
        <v>23</v>
      </c>
      <c r="P13" s="4" t="s">
        <v>24</v>
      </c>
      <c r="Q13" s="3" t="s">
        <v>23</v>
      </c>
      <c r="R13" s="4" t="s">
        <v>24</v>
      </c>
      <c r="S13" s="3" t="s">
        <v>23</v>
      </c>
      <c r="T13" s="4" t="s">
        <v>24</v>
      </c>
      <c r="U13" s="3" t="s">
        <v>23</v>
      </c>
      <c r="V13" s="4" t="s">
        <v>24</v>
      </c>
      <c r="W13" s="3" t="s">
        <v>23</v>
      </c>
      <c r="X13" s="4" t="s">
        <v>24</v>
      </c>
      <c r="Y13" s="3" t="s">
        <v>23</v>
      </c>
      <c r="Z13" s="4" t="s">
        <v>24</v>
      </c>
      <c r="AA13" s="3" t="s">
        <v>23</v>
      </c>
      <c r="AB13" s="4" t="s">
        <v>24</v>
      </c>
      <c r="AC13" s="201"/>
      <c r="AD13" s="202"/>
    </row>
    <row r="14" spans="2:30" x14ac:dyDescent="0.25">
      <c r="B14" s="5">
        <v>1</v>
      </c>
      <c r="C14" s="6" t="s">
        <v>178</v>
      </c>
      <c r="D14" s="41"/>
      <c r="E14" s="42"/>
      <c r="F14" s="43">
        <f t="shared" ref="F14:F21" si="0">D14*E14</f>
        <v>0</v>
      </c>
      <c r="G14" s="42"/>
      <c r="H14" s="43">
        <f t="shared" ref="H14:H21" si="1">D14*G14</f>
        <v>0</v>
      </c>
      <c r="I14" s="42"/>
      <c r="J14" s="43">
        <f t="shared" ref="J14:J21" si="2">D14*I14</f>
        <v>0</v>
      </c>
      <c r="K14" s="42"/>
      <c r="L14" s="43">
        <f t="shared" ref="L14:L21" si="3">D14*K14</f>
        <v>0</v>
      </c>
      <c r="M14" s="42"/>
      <c r="N14" s="43">
        <f t="shared" ref="N14:N21" si="4">D14*M14</f>
        <v>0</v>
      </c>
      <c r="O14" s="42"/>
      <c r="P14" s="43">
        <f t="shared" ref="P14:P21" si="5">D14*O14</f>
        <v>0</v>
      </c>
      <c r="Q14" s="42"/>
      <c r="R14" s="43">
        <f t="shared" ref="R14:R21" si="6">D14*Q14</f>
        <v>0</v>
      </c>
      <c r="S14" s="42"/>
      <c r="T14" s="43">
        <f t="shared" ref="T14:T21" si="7">D14*S14</f>
        <v>0</v>
      </c>
      <c r="U14" s="42"/>
      <c r="V14" s="43">
        <f t="shared" ref="V14:V21" si="8">D14*U14</f>
        <v>0</v>
      </c>
      <c r="W14" s="42"/>
      <c r="X14" s="43">
        <f t="shared" ref="X14:X21" si="9">D14*W14</f>
        <v>0</v>
      </c>
      <c r="Y14" s="42"/>
      <c r="Z14" s="43">
        <f t="shared" ref="Z14:Z21" si="10">D14*Y14</f>
        <v>0</v>
      </c>
      <c r="AA14" s="42"/>
      <c r="AB14" s="43">
        <f t="shared" ref="AB14:AB21" si="11">D14*AA14</f>
        <v>0</v>
      </c>
      <c r="AC14" s="201"/>
      <c r="AD14" s="202"/>
    </row>
    <row r="15" spans="2:30" ht="14.25" customHeight="1" x14ac:dyDescent="0.25">
      <c r="B15" s="5">
        <v>2</v>
      </c>
      <c r="C15" s="7" t="s">
        <v>179</v>
      </c>
      <c r="D15" s="44"/>
      <c r="E15" s="45"/>
      <c r="F15" s="31">
        <f t="shared" si="0"/>
        <v>0</v>
      </c>
      <c r="G15" s="45"/>
      <c r="H15" s="31">
        <f t="shared" si="1"/>
        <v>0</v>
      </c>
      <c r="I15" s="45"/>
      <c r="J15" s="31">
        <f t="shared" si="2"/>
        <v>0</v>
      </c>
      <c r="K15" s="45"/>
      <c r="L15" s="31">
        <f t="shared" si="3"/>
        <v>0</v>
      </c>
      <c r="M15" s="45"/>
      <c r="N15" s="31">
        <f t="shared" si="4"/>
        <v>0</v>
      </c>
      <c r="O15" s="45"/>
      <c r="P15" s="31">
        <f t="shared" si="5"/>
        <v>0</v>
      </c>
      <c r="Q15" s="45"/>
      <c r="R15" s="31">
        <f t="shared" si="6"/>
        <v>0</v>
      </c>
      <c r="S15" s="45"/>
      <c r="T15" s="31">
        <f t="shared" si="7"/>
        <v>0</v>
      </c>
      <c r="U15" s="45"/>
      <c r="V15" s="31">
        <f t="shared" si="8"/>
        <v>0</v>
      </c>
      <c r="W15" s="45"/>
      <c r="X15" s="31">
        <f t="shared" si="9"/>
        <v>0</v>
      </c>
      <c r="Y15" s="45"/>
      <c r="Z15" s="31">
        <f t="shared" si="10"/>
        <v>0</v>
      </c>
      <c r="AA15" s="45"/>
      <c r="AB15" s="31">
        <f t="shared" si="11"/>
        <v>0</v>
      </c>
      <c r="AC15" s="201"/>
      <c r="AD15" s="202"/>
    </row>
    <row r="16" spans="2:30" x14ac:dyDescent="0.25">
      <c r="B16" s="5">
        <v>3</v>
      </c>
      <c r="C16" s="6" t="s">
        <v>180</v>
      </c>
      <c r="D16" s="41"/>
      <c r="E16" s="42"/>
      <c r="F16" s="43">
        <f t="shared" si="0"/>
        <v>0</v>
      </c>
      <c r="G16" s="42"/>
      <c r="H16" s="43">
        <f t="shared" si="1"/>
        <v>0</v>
      </c>
      <c r="I16" s="42"/>
      <c r="J16" s="43">
        <f t="shared" si="2"/>
        <v>0</v>
      </c>
      <c r="K16" s="42"/>
      <c r="L16" s="43">
        <f t="shared" si="3"/>
        <v>0</v>
      </c>
      <c r="M16" s="42"/>
      <c r="N16" s="43">
        <f t="shared" si="4"/>
        <v>0</v>
      </c>
      <c r="O16" s="42"/>
      <c r="P16" s="43">
        <f t="shared" si="5"/>
        <v>0</v>
      </c>
      <c r="Q16" s="42"/>
      <c r="R16" s="43">
        <f t="shared" si="6"/>
        <v>0</v>
      </c>
      <c r="S16" s="42"/>
      <c r="T16" s="43">
        <f t="shared" si="7"/>
        <v>0</v>
      </c>
      <c r="U16" s="42"/>
      <c r="V16" s="43">
        <f t="shared" si="8"/>
        <v>0</v>
      </c>
      <c r="W16" s="42"/>
      <c r="X16" s="43">
        <f t="shared" si="9"/>
        <v>0</v>
      </c>
      <c r="Y16" s="42"/>
      <c r="Z16" s="43">
        <f t="shared" si="10"/>
        <v>0</v>
      </c>
      <c r="AA16" s="42"/>
      <c r="AB16" s="43">
        <f t="shared" si="11"/>
        <v>0</v>
      </c>
      <c r="AC16" s="201"/>
      <c r="AD16" s="202"/>
    </row>
    <row r="17" spans="1:30" x14ac:dyDescent="0.25">
      <c r="B17" s="5">
        <v>4</v>
      </c>
      <c r="C17" s="7" t="s">
        <v>181</v>
      </c>
      <c r="D17" s="44"/>
      <c r="E17" s="45"/>
      <c r="F17" s="31">
        <f t="shared" si="0"/>
        <v>0</v>
      </c>
      <c r="G17" s="45"/>
      <c r="H17" s="31">
        <f t="shared" si="1"/>
        <v>0</v>
      </c>
      <c r="I17" s="45"/>
      <c r="J17" s="31">
        <f t="shared" si="2"/>
        <v>0</v>
      </c>
      <c r="K17" s="45"/>
      <c r="L17" s="31">
        <f t="shared" si="3"/>
        <v>0</v>
      </c>
      <c r="M17" s="45"/>
      <c r="N17" s="31">
        <f t="shared" si="4"/>
        <v>0</v>
      </c>
      <c r="O17" s="45"/>
      <c r="P17" s="31">
        <f t="shared" si="5"/>
        <v>0</v>
      </c>
      <c r="Q17" s="45"/>
      <c r="R17" s="31">
        <f t="shared" si="6"/>
        <v>0</v>
      </c>
      <c r="S17" s="45"/>
      <c r="T17" s="31">
        <f t="shared" si="7"/>
        <v>0</v>
      </c>
      <c r="U17" s="45"/>
      <c r="V17" s="31">
        <f t="shared" si="8"/>
        <v>0</v>
      </c>
      <c r="W17" s="45"/>
      <c r="X17" s="31">
        <f t="shared" si="9"/>
        <v>0</v>
      </c>
      <c r="Y17" s="45"/>
      <c r="Z17" s="31">
        <f t="shared" si="10"/>
        <v>0</v>
      </c>
      <c r="AA17" s="45"/>
      <c r="AB17" s="31">
        <f t="shared" si="11"/>
        <v>0</v>
      </c>
      <c r="AC17" s="201"/>
      <c r="AD17" s="202"/>
    </row>
    <row r="18" spans="1:30" x14ac:dyDescent="0.25">
      <c r="B18" s="5">
        <v>5</v>
      </c>
      <c r="C18" s="6" t="s">
        <v>182</v>
      </c>
      <c r="D18" s="41"/>
      <c r="E18" s="42"/>
      <c r="F18" s="43">
        <f t="shared" si="0"/>
        <v>0</v>
      </c>
      <c r="G18" s="42"/>
      <c r="H18" s="43">
        <f t="shared" si="1"/>
        <v>0</v>
      </c>
      <c r="I18" s="42"/>
      <c r="J18" s="43">
        <f t="shared" si="2"/>
        <v>0</v>
      </c>
      <c r="K18" s="42"/>
      <c r="L18" s="43">
        <f t="shared" si="3"/>
        <v>0</v>
      </c>
      <c r="M18" s="42"/>
      <c r="N18" s="43">
        <f t="shared" si="4"/>
        <v>0</v>
      </c>
      <c r="O18" s="42"/>
      <c r="P18" s="43">
        <f t="shared" si="5"/>
        <v>0</v>
      </c>
      <c r="Q18" s="42"/>
      <c r="R18" s="43">
        <f t="shared" si="6"/>
        <v>0</v>
      </c>
      <c r="S18" s="42"/>
      <c r="T18" s="43">
        <f t="shared" si="7"/>
        <v>0</v>
      </c>
      <c r="U18" s="42"/>
      <c r="V18" s="43">
        <f t="shared" si="8"/>
        <v>0</v>
      </c>
      <c r="W18" s="42"/>
      <c r="X18" s="43">
        <f t="shared" si="9"/>
        <v>0</v>
      </c>
      <c r="Y18" s="42"/>
      <c r="Z18" s="43">
        <f t="shared" si="10"/>
        <v>0</v>
      </c>
      <c r="AA18" s="42"/>
      <c r="AB18" s="43">
        <f t="shared" si="11"/>
        <v>0</v>
      </c>
      <c r="AC18" s="201"/>
      <c r="AD18" s="202"/>
    </row>
    <row r="19" spans="1:30" x14ac:dyDescent="0.25">
      <c r="B19" s="5">
        <v>6</v>
      </c>
      <c r="C19" s="6" t="s">
        <v>183</v>
      </c>
      <c r="D19" s="44"/>
      <c r="E19" s="42"/>
      <c r="F19" s="31">
        <f t="shared" si="0"/>
        <v>0</v>
      </c>
      <c r="G19" s="42"/>
      <c r="H19" s="31">
        <f t="shared" si="1"/>
        <v>0</v>
      </c>
      <c r="I19" s="42"/>
      <c r="J19" s="31">
        <f t="shared" si="2"/>
        <v>0</v>
      </c>
      <c r="K19" s="42"/>
      <c r="L19" s="31">
        <f t="shared" si="3"/>
        <v>0</v>
      </c>
      <c r="M19" s="42"/>
      <c r="N19" s="31">
        <f t="shared" si="4"/>
        <v>0</v>
      </c>
      <c r="O19" s="42"/>
      <c r="P19" s="31">
        <f t="shared" si="5"/>
        <v>0</v>
      </c>
      <c r="Q19" s="42"/>
      <c r="R19" s="31">
        <f t="shared" si="6"/>
        <v>0</v>
      </c>
      <c r="S19" s="42"/>
      <c r="T19" s="31">
        <f t="shared" si="7"/>
        <v>0</v>
      </c>
      <c r="U19" s="42"/>
      <c r="V19" s="31">
        <f t="shared" si="8"/>
        <v>0</v>
      </c>
      <c r="W19" s="42"/>
      <c r="X19" s="31">
        <f t="shared" si="9"/>
        <v>0</v>
      </c>
      <c r="Y19" s="42"/>
      <c r="Z19" s="31">
        <f t="shared" si="10"/>
        <v>0</v>
      </c>
      <c r="AA19" s="42"/>
      <c r="AB19" s="31">
        <f t="shared" si="11"/>
        <v>0</v>
      </c>
      <c r="AC19" s="201"/>
      <c r="AD19" s="202"/>
    </row>
    <row r="20" spans="1:30" x14ac:dyDescent="0.25">
      <c r="A20" s="46"/>
      <c r="B20" s="5">
        <v>7</v>
      </c>
      <c r="C20" s="6" t="s">
        <v>184</v>
      </c>
      <c r="D20" s="44"/>
      <c r="E20" s="42"/>
      <c r="F20" s="31">
        <f t="shared" si="0"/>
        <v>0</v>
      </c>
      <c r="G20" s="42"/>
      <c r="H20" s="31">
        <f t="shared" si="1"/>
        <v>0</v>
      </c>
      <c r="I20" s="42"/>
      <c r="J20" s="31">
        <f t="shared" si="2"/>
        <v>0</v>
      </c>
      <c r="K20" s="42"/>
      <c r="L20" s="31">
        <f t="shared" si="3"/>
        <v>0</v>
      </c>
      <c r="M20" s="42"/>
      <c r="N20" s="31">
        <f t="shared" si="4"/>
        <v>0</v>
      </c>
      <c r="O20" s="42"/>
      <c r="P20" s="31">
        <f t="shared" si="5"/>
        <v>0</v>
      </c>
      <c r="Q20" s="42"/>
      <c r="R20" s="31">
        <f t="shared" si="6"/>
        <v>0</v>
      </c>
      <c r="S20" s="42"/>
      <c r="T20" s="31">
        <f t="shared" si="7"/>
        <v>0</v>
      </c>
      <c r="U20" s="42"/>
      <c r="V20" s="31">
        <f t="shared" si="8"/>
        <v>0</v>
      </c>
      <c r="W20" s="42"/>
      <c r="X20" s="31">
        <f t="shared" si="9"/>
        <v>0</v>
      </c>
      <c r="Y20" s="42"/>
      <c r="Z20" s="31">
        <f t="shared" si="10"/>
        <v>0</v>
      </c>
      <c r="AA20" s="42"/>
      <c r="AB20" s="31">
        <f t="shared" si="11"/>
        <v>0</v>
      </c>
      <c r="AC20" s="201"/>
      <c r="AD20" s="202"/>
    </row>
    <row r="21" spans="1:30" x14ac:dyDescent="0.25">
      <c r="A21" s="46"/>
      <c r="B21" s="5">
        <v>8</v>
      </c>
      <c r="C21" s="6" t="s">
        <v>185</v>
      </c>
      <c r="D21" s="44"/>
      <c r="E21" s="42"/>
      <c r="F21" s="31">
        <f t="shared" si="0"/>
        <v>0</v>
      </c>
      <c r="G21" s="42"/>
      <c r="H21" s="31">
        <f t="shared" si="1"/>
        <v>0</v>
      </c>
      <c r="I21" s="42"/>
      <c r="J21" s="31">
        <f t="shared" si="2"/>
        <v>0</v>
      </c>
      <c r="K21" s="42"/>
      <c r="L21" s="31">
        <f t="shared" si="3"/>
        <v>0</v>
      </c>
      <c r="M21" s="42"/>
      <c r="N21" s="31">
        <f t="shared" si="4"/>
        <v>0</v>
      </c>
      <c r="O21" s="42"/>
      <c r="P21" s="31">
        <f t="shared" si="5"/>
        <v>0</v>
      </c>
      <c r="Q21" s="42"/>
      <c r="R21" s="31">
        <f t="shared" si="6"/>
        <v>0</v>
      </c>
      <c r="S21" s="42"/>
      <c r="T21" s="31">
        <f t="shared" si="7"/>
        <v>0</v>
      </c>
      <c r="U21" s="42"/>
      <c r="V21" s="31">
        <f t="shared" si="8"/>
        <v>0</v>
      </c>
      <c r="W21" s="42"/>
      <c r="X21" s="31">
        <f t="shared" si="9"/>
        <v>0</v>
      </c>
      <c r="Y21" s="42"/>
      <c r="Z21" s="31">
        <f t="shared" si="10"/>
        <v>0</v>
      </c>
      <c r="AA21" s="42"/>
      <c r="AB21" s="31">
        <f t="shared" si="11"/>
        <v>0</v>
      </c>
      <c r="AC21" s="201"/>
      <c r="AD21" s="202"/>
    </row>
    <row r="22" spans="1:30" x14ac:dyDescent="0.25">
      <c r="A22" s="47"/>
      <c r="B22" s="8"/>
      <c r="C22" s="9" t="s">
        <v>25</v>
      </c>
      <c r="D22" s="48"/>
      <c r="E22" s="49">
        <f t="shared" ref="E22:AB22" si="12">SUM(E14:E21)</f>
        <v>0</v>
      </c>
      <c r="F22" s="50">
        <f t="shared" si="12"/>
        <v>0</v>
      </c>
      <c r="G22" s="49">
        <f t="shared" si="12"/>
        <v>0</v>
      </c>
      <c r="H22" s="50">
        <f t="shared" si="12"/>
        <v>0</v>
      </c>
      <c r="I22" s="49">
        <f t="shared" si="12"/>
        <v>0</v>
      </c>
      <c r="J22" s="50">
        <f t="shared" si="12"/>
        <v>0</v>
      </c>
      <c r="K22" s="49">
        <f t="shared" si="12"/>
        <v>0</v>
      </c>
      <c r="L22" s="50">
        <f t="shared" si="12"/>
        <v>0</v>
      </c>
      <c r="M22" s="49">
        <f t="shared" si="12"/>
        <v>0</v>
      </c>
      <c r="N22" s="50">
        <f t="shared" si="12"/>
        <v>0</v>
      </c>
      <c r="O22" s="49">
        <f t="shared" si="12"/>
        <v>0</v>
      </c>
      <c r="P22" s="50">
        <f t="shared" si="12"/>
        <v>0</v>
      </c>
      <c r="Q22" s="49">
        <f t="shared" si="12"/>
        <v>0</v>
      </c>
      <c r="R22" s="50">
        <f t="shared" si="12"/>
        <v>0</v>
      </c>
      <c r="S22" s="49">
        <f t="shared" si="12"/>
        <v>0</v>
      </c>
      <c r="T22" s="50">
        <f t="shared" si="12"/>
        <v>0</v>
      </c>
      <c r="U22" s="49">
        <f t="shared" si="12"/>
        <v>0</v>
      </c>
      <c r="V22" s="50">
        <f t="shared" si="12"/>
        <v>0</v>
      </c>
      <c r="W22" s="49">
        <f t="shared" si="12"/>
        <v>0</v>
      </c>
      <c r="X22" s="50">
        <f t="shared" si="12"/>
        <v>0</v>
      </c>
      <c r="Y22" s="49">
        <f t="shared" si="12"/>
        <v>0</v>
      </c>
      <c r="Z22" s="50">
        <f t="shared" si="12"/>
        <v>0</v>
      </c>
      <c r="AA22" s="49">
        <f t="shared" si="12"/>
        <v>0</v>
      </c>
      <c r="AB22" s="50">
        <f t="shared" si="12"/>
        <v>0</v>
      </c>
      <c r="AC22" s="203">
        <f>AB22+Z22+X22+V22+T22+R22+P22+N22+L22+J22+H22+F22</f>
        <v>0</v>
      </c>
      <c r="AD22" s="204"/>
    </row>
    <row r="23" spans="1:30" x14ac:dyDescent="0.25">
      <c r="B23" s="2"/>
    </row>
    <row r="24" spans="1:30" ht="15.75" x14ac:dyDescent="0.25">
      <c r="A24" s="51"/>
      <c r="B24" s="51"/>
      <c r="C24" s="205" t="s">
        <v>26</v>
      </c>
      <c r="D24" s="205"/>
      <c r="E24" s="52">
        <f>ROUND(E22/21,2)</f>
        <v>0</v>
      </c>
      <c r="F24" s="52"/>
      <c r="G24" s="52">
        <f>ROUND(G22/21,2)</f>
        <v>0</v>
      </c>
      <c r="H24" s="52"/>
      <c r="I24" s="52">
        <f>ROUND(I22/21,2)</f>
        <v>0</v>
      </c>
      <c r="J24" s="52"/>
      <c r="K24" s="52">
        <f>ROUND(K22/21,2)</f>
        <v>0</v>
      </c>
      <c r="L24" s="52"/>
      <c r="M24" s="52">
        <f>ROUND(M22/21,2)</f>
        <v>0</v>
      </c>
      <c r="N24" s="52"/>
      <c r="O24" s="52">
        <f>ROUND(O22/21,2)</f>
        <v>0</v>
      </c>
      <c r="P24" s="52"/>
      <c r="Q24" s="52">
        <f>ROUND(Q22/21,2)</f>
        <v>0</v>
      </c>
      <c r="R24" s="52"/>
      <c r="S24" s="52">
        <f>ROUND(S22/21,2)</f>
        <v>0</v>
      </c>
      <c r="T24" s="52"/>
      <c r="U24" s="52">
        <f>ROUND(U22/21,2)</f>
        <v>0</v>
      </c>
      <c r="V24" s="52"/>
      <c r="W24" s="52">
        <f>ROUND(W22/21,2)</f>
        <v>0</v>
      </c>
      <c r="X24" s="52"/>
      <c r="Y24" s="52">
        <f>ROUND(Y22/21,2)</f>
        <v>0</v>
      </c>
      <c r="Z24" s="52"/>
      <c r="AA24" s="52">
        <f>ROUND(AA22/21,2)</f>
        <v>0</v>
      </c>
      <c r="AB24" s="52"/>
      <c r="AC24" s="51"/>
      <c r="AD24" s="51"/>
    </row>
    <row r="25" spans="1:30" x14ac:dyDescent="0.25">
      <c r="B25" s="2"/>
      <c r="C25" s="53"/>
      <c r="D25" s="53"/>
    </row>
    <row r="26" spans="1:30" x14ac:dyDescent="0.25">
      <c r="B26" s="2"/>
      <c r="C26" s="206" t="s">
        <v>27</v>
      </c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</row>
    <row r="27" spans="1:30" x14ac:dyDescent="0.25">
      <c r="B27" s="2"/>
      <c r="C27" s="207" t="s">
        <v>28</v>
      </c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</row>
    <row r="28" spans="1:30" x14ac:dyDescent="0.25">
      <c r="B28" s="188" t="s">
        <v>7</v>
      </c>
      <c r="C28" s="190" t="s">
        <v>29</v>
      </c>
      <c r="D28" s="193" t="s">
        <v>30</v>
      </c>
      <c r="E28" s="195" t="s">
        <v>10</v>
      </c>
      <c r="F28" s="196"/>
      <c r="G28" s="195" t="s">
        <v>11</v>
      </c>
      <c r="H28" s="196"/>
      <c r="I28" s="195" t="s">
        <v>12</v>
      </c>
      <c r="J28" s="196"/>
      <c r="K28" s="195" t="s">
        <v>13</v>
      </c>
      <c r="L28" s="196"/>
      <c r="M28" s="195" t="s">
        <v>14</v>
      </c>
      <c r="N28" s="196"/>
      <c r="O28" s="195" t="s">
        <v>15</v>
      </c>
      <c r="P28" s="196"/>
      <c r="Q28" s="195" t="s">
        <v>16</v>
      </c>
      <c r="R28" s="196"/>
      <c r="S28" s="195" t="s">
        <v>17</v>
      </c>
      <c r="T28" s="196"/>
      <c r="U28" s="195" t="s">
        <v>18</v>
      </c>
      <c r="V28" s="196"/>
      <c r="W28" s="195" t="s">
        <v>19</v>
      </c>
      <c r="X28" s="196"/>
      <c r="Y28" s="195" t="s">
        <v>20</v>
      </c>
      <c r="Z28" s="196"/>
      <c r="AA28" s="195" t="s">
        <v>21</v>
      </c>
      <c r="AB28" s="196"/>
    </row>
    <row r="29" spans="1:30" x14ac:dyDescent="0.25">
      <c r="B29" s="189"/>
      <c r="C29" s="191"/>
      <c r="D29" s="194"/>
      <c r="E29" s="208">
        <f>E12</f>
        <v>0</v>
      </c>
      <c r="F29" s="209"/>
      <c r="G29" s="208">
        <f>G12</f>
        <v>0</v>
      </c>
      <c r="H29" s="209"/>
      <c r="I29" s="208">
        <f>I12</f>
        <v>0</v>
      </c>
      <c r="J29" s="209"/>
      <c r="K29" s="208">
        <f>K12</f>
        <v>0</v>
      </c>
      <c r="L29" s="209"/>
      <c r="M29" s="208">
        <f>M12</f>
        <v>0</v>
      </c>
      <c r="N29" s="209"/>
      <c r="O29" s="208">
        <f>O12</f>
        <v>0</v>
      </c>
      <c r="P29" s="209"/>
      <c r="Q29" s="208">
        <f>Q12</f>
        <v>0</v>
      </c>
      <c r="R29" s="209"/>
      <c r="S29" s="208">
        <f>S12</f>
        <v>0</v>
      </c>
      <c r="T29" s="209"/>
      <c r="U29" s="208">
        <f>U12</f>
        <v>0</v>
      </c>
      <c r="V29" s="209"/>
      <c r="W29" s="208">
        <f>W12</f>
        <v>0</v>
      </c>
      <c r="X29" s="209"/>
      <c r="Y29" s="208">
        <f>Y12</f>
        <v>0</v>
      </c>
      <c r="Z29" s="209"/>
      <c r="AA29" s="208">
        <f>AA12</f>
        <v>0</v>
      </c>
      <c r="AB29" s="209"/>
    </row>
    <row r="30" spans="1:30" ht="62.25" customHeight="1" x14ac:dyDescent="0.25">
      <c r="B30" s="189"/>
      <c r="C30" s="190"/>
      <c r="D30" s="192"/>
      <c r="E30" s="10" t="s">
        <v>23</v>
      </c>
      <c r="F30" s="11" t="s">
        <v>24</v>
      </c>
      <c r="G30" s="10" t="s">
        <v>23</v>
      </c>
      <c r="H30" s="11" t="s">
        <v>24</v>
      </c>
      <c r="I30" s="10" t="s">
        <v>23</v>
      </c>
      <c r="J30" s="11" t="s">
        <v>24</v>
      </c>
      <c r="K30" s="10" t="s">
        <v>23</v>
      </c>
      <c r="L30" s="11" t="s">
        <v>24</v>
      </c>
      <c r="M30" s="10" t="s">
        <v>23</v>
      </c>
      <c r="N30" s="11" t="s">
        <v>24</v>
      </c>
      <c r="O30" s="10" t="s">
        <v>23</v>
      </c>
      <c r="P30" s="11" t="s">
        <v>24</v>
      </c>
      <c r="Q30" s="10" t="s">
        <v>23</v>
      </c>
      <c r="R30" s="11" t="s">
        <v>24</v>
      </c>
      <c r="S30" s="10" t="s">
        <v>23</v>
      </c>
      <c r="T30" s="11" t="s">
        <v>24</v>
      </c>
      <c r="U30" s="10" t="s">
        <v>23</v>
      </c>
      <c r="V30" s="11" t="s">
        <v>24</v>
      </c>
      <c r="W30" s="10" t="s">
        <v>23</v>
      </c>
      <c r="X30" s="11" t="s">
        <v>24</v>
      </c>
      <c r="Y30" s="10" t="s">
        <v>23</v>
      </c>
      <c r="Z30" s="11" t="s">
        <v>24</v>
      </c>
      <c r="AA30" s="10" t="s">
        <v>23</v>
      </c>
      <c r="AB30" s="12" t="s">
        <v>24</v>
      </c>
    </row>
    <row r="31" spans="1:30" x14ac:dyDescent="0.25">
      <c r="B31" s="13">
        <f t="shared" ref="B31:B38" si="13">B14</f>
        <v>1</v>
      </c>
      <c r="C31" s="14" t="str">
        <f t="shared" ref="C31:C38" si="14">C14</f>
        <v>Продукт/услуга 1</v>
      </c>
      <c r="D31" s="54" t="e">
        <f>Таб.4!G5</f>
        <v>#DIV/0!</v>
      </c>
      <c r="E31" s="13">
        <f t="shared" ref="E31:E38" si="15">E14</f>
        <v>0</v>
      </c>
      <c r="F31" s="55" t="e">
        <f t="shared" ref="F31:F38" si="16">D31*E31</f>
        <v>#DIV/0!</v>
      </c>
      <c r="G31" s="13">
        <f t="shared" ref="G31:G38" si="17">G14</f>
        <v>0</v>
      </c>
      <c r="H31" s="55" t="e">
        <f t="shared" ref="H31:H38" si="18">D31*G31</f>
        <v>#DIV/0!</v>
      </c>
      <c r="I31" s="13">
        <f t="shared" ref="I31:I38" si="19">I14</f>
        <v>0</v>
      </c>
      <c r="J31" s="55" t="e">
        <f t="shared" ref="J31:J38" si="20">D31*I31</f>
        <v>#DIV/0!</v>
      </c>
      <c r="K31" s="13">
        <f t="shared" ref="K31:K38" si="21">K14</f>
        <v>0</v>
      </c>
      <c r="L31" s="55" t="e">
        <f t="shared" ref="L31:L38" si="22">D31*K31</f>
        <v>#DIV/0!</v>
      </c>
      <c r="M31" s="13">
        <f t="shared" ref="M31:M38" si="23">M14</f>
        <v>0</v>
      </c>
      <c r="N31" s="55" t="e">
        <f t="shared" ref="N31:N38" si="24">D31*M31</f>
        <v>#DIV/0!</v>
      </c>
      <c r="O31" s="13">
        <f t="shared" ref="O31:O38" si="25">O14</f>
        <v>0</v>
      </c>
      <c r="P31" s="55" t="e">
        <f t="shared" ref="P31:P38" si="26">D31*O31</f>
        <v>#DIV/0!</v>
      </c>
      <c r="Q31" s="13">
        <f t="shared" ref="Q31:Q38" si="27">Q14</f>
        <v>0</v>
      </c>
      <c r="R31" s="55" t="e">
        <f t="shared" ref="R31:R38" si="28">D31*Q31</f>
        <v>#DIV/0!</v>
      </c>
      <c r="S31" s="13">
        <f t="shared" ref="S31:S38" si="29">S14</f>
        <v>0</v>
      </c>
      <c r="T31" s="55" t="e">
        <f t="shared" ref="T31:T38" si="30">D31*S31</f>
        <v>#DIV/0!</v>
      </c>
      <c r="U31" s="13">
        <f t="shared" ref="U31:U38" si="31">U14</f>
        <v>0</v>
      </c>
      <c r="V31" s="55" t="e">
        <f t="shared" ref="V31:V38" si="32">D31*U31</f>
        <v>#DIV/0!</v>
      </c>
      <c r="W31" s="13">
        <f t="shared" ref="W31:W38" si="33">W14</f>
        <v>0</v>
      </c>
      <c r="X31" s="55" t="e">
        <f t="shared" ref="X31:X38" si="34">D31*W31</f>
        <v>#DIV/0!</v>
      </c>
      <c r="Y31" s="13">
        <f t="shared" ref="Y31:Y38" si="35">Y14</f>
        <v>0</v>
      </c>
      <c r="Z31" s="55" t="e">
        <f t="shared" ref="Z31:Z38" si="36">D31*Y31</f>
        <v>#DIV/0!</v>
      </c>
      <c r="AA31" s="13">
        <f t="shared" ref="AA31:AA38" si="37">AA14</f>
        <v>0</v>
      </c>
      <c r="AB31" s="55" t="e">
        <f t="shared" ref="AB31:AB38" si="38">D31*AA31</f>
        <v>#DIV/0!</v>
      </c>
    </row>
    <row r="32" spans="1:30" x14ac:dyDescent="0.25">
      <c r="B32" s="13">
        <f t="shared" si="13"/>
        <v>2</v>
      </c>
      <c r="C32" s="14" t="str">
        <f t="shared" si="14"/>
        <v>Продукт/услуга 2</v>
      </c>
      <c r="D32" s="54" t="e">
        <f>Таб.4!G15</f>
        <v>#DIV/0!</v>
      </c>
      <c r="E32" s="13">
        <f t="shared" si="15"/>
        <v>0</v>
      </c>
      <c r="F32" s="55" t="e">
        <f t="shared" si="16"/>
        <v>#DIV/0!</v>
      </c>
      <c r="G32" s="13">
        <f t="shared" si="17"/>
        <v>0</v>
      </c>
      <c r="H32" s="55" t="e">
        <f t="shared" si="18"/>
        <v>#DIV/0!</v>
      </c>
      <c r="I32" s="13">
        <f t="shared" si="19"/>
        <v>0</v>
      </c>
      <c r="J32" s="55" t="e">
        <f t="shared" si="20"/>
        <v>#DIV/0!</v>
      </c>
      <c r="K32" s="13">
        <f t="shared" si="21"/>
        <v>0</v>
      </c>
      <c r="L32" s="55" t="e">
        <f t="shared" si="22"/>
        <v>#DIV/0!</v>
      </c>
      <c r="M32" s="13">
        <f t="shared" si="23"/>
        <v>0</v>
      </c>
      <c r="N32" s="55" t="e">
        <f t="shared" si="24"/>
        <v>#DIV/0!</v>
      </c>
      <c r="O32" s="13">
        <f t="shared" si="25"/>
        <v>0</v>
      </c>
      <c r="P32" s="55" t="e">
        <f t="shared" si="26"/>
        <v>#DIV/0!</v>
      </c>
      <c r="Q32" s="13">
        <f t="shared" si="27"/>
        <v>0</v>
      </c>
      <c r="R32" s="55" t="e">
        <f t="shared" si="28"/>
        <v>#DIV/0!</v>
      </c>
      <c r="S32" s="13">
        <f t="shared" si="29"/>
        <v>0</v>
      </c>
      <c r="T32" s="55" t="e">
        <f t="shared" si="30"/>
        <v>#DIV/0!</v>
      </c>
      <c r="U32" s="13">
        <f t="shared" si="31"/>
        <v>0</v>
      </c>
      <c r="V32" s="55" t="e">
        <f t="shared" si="32"/>
        <v>#DIV/0!</v>
      </c>
      <c r="W32" s="13">
        <f t="shared" si="33"/>
        <v>0</v>
      </c>
      <c r="X32" s="55" t="e">
        <f t="shared" si="34"/>
        <v>#DIV/0!</v>
      </c>
      <c r="Y32" s="13">
        <f t="shared" si="35"/>
        <v>0</v>
      </c>
      <c r="Z32" s="55" t="e">
        <f t="shared" si="36"/>
        <v>#DIV/0!</v>
      </c>
      <c r="AA32" s="13">
        <f t="shared" si="37"/>
        <v>0</v>
      </c>
      <c r="AB32" s="55" t="e">
        <f t="shared" si="38"/>
        <v>#DIV/0!</v>
      </c>
    </row>
    <row r="33" spans="1:30" x14ac:dyDescent="0.25">
      <c r="B33" s="13">
        <f t="shared" si="13"/>
        <v>3</v>
      </c>
      <c r="C33" s="14" t="str">
        <f t="shared" si="14"/>
        <v>Продукт/услуга 3</v>
      </c>
      <c r="D33" s="54" t="e">
        <f>Таб.4!G25</f>
        <v>#DIV/0!</v>
      </c>
      <c r="E33" s="13">
        <f t="shared" si="15"/>
        <v>0</v>
      </c>
      <c r="F33" s="55" t="e">
        <f t="shared" si="16"/>
        <v>#DIV/0!</v>
      </c>
      <c r="G33" s="13">
        <f t="shared" si="17"/>
        <v>0</v>
      </c>
      <c r="H33" s="55" t="e">
        <f t="shared" si="18"/>
        <v>#DIV/0!</v>
      </c>
      <c r="I33" s="13">
        <f t="shared" si="19"/>
        <v>0</v>
      </c>
      <c r="J33" s="55" t="e">
        <f t="shared" si="20"/>
        <v>#DIV/0!</v>
      </c>
      <c r="K33" s="13">
        <f t="shared" si="21"/>
        <v>0</v>
      </c>
      <c r="L33" s="55" t="e">
        <f t="shared" si="22"/>
        <v>#DIV/0!</v>
      </c>
      <c r="M33" s="13">
        <f t="shared" si="23"/>
        <v>0</v>
      </c>
      <c r="N33" s="55" t="e">
        <f t="shared" si="24"/>
        <v>#DIV/0!</v>
      </c>
      <c r="O33" s="13">
        <f t="shared" si="25"/>
        <v>0</v>
      </c>
      <c r="P33" s="55" t="e">
        <f t="shared" si="26"/>
        <v>#DIV/0!</v>
      </c>
      <c r="Q33" s="13">
        <f t="shared" si="27"/>
        <v>0</v>
      </c>
      <c r="R33" s="55" t="e">
        <f t="shared" si="28"/>
        <v>#DIV/0!</v>
      </c>
      <c r="S33" s="13">
        <f t="shared" si="29"/>
        <v>0</v>
      </c>
      <c r="T33" s="55" t="e">
        <f t="shared" si="30"/>
        <v>#DIV/0!</v>
      </c>
      <c r="U33" s="13">
        <f t="shared" si="31"/>
        <v>0</v>
      </c>
      <c r="V33" s="55" t="e">
        <f t="shared" si="32"/>
        <v>#DIV/0!</v>
      </c>
      <c r="W33" s="13">
        <f t="shared" si="33"/>
        <v>0</v>
      </c>
      <c r="X33" s="55" t="e">
        <f t="shared" si="34"/>
        <v>#DIV/0!</v>
      </c>
      <c r="Y33" s="13">
        <f t="shared" si="35"/>
        <v>0</v>
      </c>
      <c r="Z33" s="55" t="e">
        <f t="shared" si="36"/>
        <v>#DIV/0!</v>
      </c>
      <c r="AA33" s="13">
        <f t="shared" si="37"/>
        <v>0</v>
      </c>
      <c r="AB33" s="55" t="e">
        <f t="shared" si="38"/>
        <v>#DIV/0!</v>
      </c>
    </row>
    <row r="34" spans="1:30" x14ac:dyDescent="0.25">
      <c r="A34" s="46"/>
      <c r="B34" s="13">
        <f t="shared" si="13"/>
        <v>4</v>
      </c>
      <c r="C34" s="14" t="str">
        <f t="shared" si="14"/>
        <v>Продукт/услуга 4</v>
      </c>
      <c r="D34" s="54" t="e">
        <f>Таб.4!G36</f>
        <v>#DIV/0!</v>
      </c>
      <c r="E34" s="13">
        <f t="shared" si="15"/>
        <v>0</v>
      </c>
      <c r="F34" s="55" t="e">
        <f t="shared" si="16"/>
        <v>#DIV/0!</v>
      </c>
      <c r="G34" s="13">
        <f t="shared" si="17"/>
        <v>0</v>
      </c>
      <c r="H34" s="55" t="e">
        <f t="shared" si="18"/>
        <v>#DIV/0!</v>
      </c>
      <c r="I34" s="13">
        <f t="shared" si="19"/>
        <v>0</v>
      </c>
      <c r="J34" s="55" t="e">
        <f t="shared" si="20"/>
        <v>#DIV/0!</v>
      </c>
      <c r="K34" s="13">
        <f t="shared" si="21"/>
        <v>0</v>
      </c>
      <c r="L34" s="55" t="e">
        <f t="shared" si="22"/>
        <v>#DIV/0!</v>
      </c>
      <c r="M34" s="13">
        <f t="shared" si="23"/>
        <v>0</v>
      </c>
      <c r="N34" s="55" t="e">
        <f t="shared" si="24"/>
        <v>#DIV/0!</v>
      </c>
      <c r="O34" s="13">
        <f t="shared" si="25"/>
        <v>0</v>
      </c>
      <c r="P34" s="55" t="e">
        <f t="shared" si="26"/>
        <v>#DIV/0!</v>
      </c>
      <c r="Q34" s="13">
        <f t="shared" si="27"/>
        <v>0</v>
      </c>
      <c r="R34" s="55" t="e">
        <f t="shared" si="28"/>
        <v>#DIV/0!</v>
      </c>
      <c r="S34" s="13">
        <f t="shared" si="29"/>
        <v>0</v>
      </c>
      <c r="T34" s="55" t="e">
        <f t="shared" si="30"/>
        <v>#DIV/0!</v>
      </c>
      <c r="U34" s="13">
        <f t="shared" si="31"/>
        <v>0</v>
      </c>
      <c r="V34" s="55" t="e">
        <f t="shared" si="32"/>
        <v>#DIV/0!</v>
      </c>
      <c r="W34" s="13">
        <f t="shared" si="33"/>
        <v>0</v>
      </c>
      <c r="X34" s="55" t="e">
        <f t="shared" si="34"/>
        <v>#DIV/0!</v>
      </c>
      <c r="Y34" s="13">
        <f t="shared" si="35"/>
        <v>0</v>
      </c>
      <c r="Z34" s="55" t="e">
        <f t="shared" si="36"/>
        <v>#DIV/0!</v>
      </c>
      <c r="AA34" s="13">
        <f t="shared" si="37"/>
        <v>0</v>
      </c>
      <c r="AB34" s="55" t="e">
        <f t="shared" si="38"/>
        <v>#DIV/0!</v>
      </c>
    </row>
    <row r="35" spans="1:30" x14ac:dyDescent="0.25">
      <c r="A35" s="46"/>
      <c r="B35" s="13">
        <f t="shared" si="13"/>
        <v>5</v>
      </c>
      <c r="C35" s="14" t="str">
        <f t="shared" si="14"/>
        <v>Продукт/услуга 5</v>
      </c>
      <c r="D35" s="54" t="e">
        <f>Таб.4!G46</f>
        <v>#DIV/0!</v>
      </c>
      <c r="E35" s="13">
        <f t="shared" si="15"/>
        <v>0</v>
      </c>
      <c r="F35" s="55" t="e">
        <f t="shared" si="16"/>
        <v>#DIV/0!</v>
      </c>
      <c r="G35" s="13">
        <f t="shared" si="17"/>
        <v>0</v>
      </c>
      <c r="H35" s="55" t="e">
        <f t="shared" si="18"/>
        <v>#DIV/0!</v>
      </c>
      <c r="I35" s="13">
        <f t="shared" si="19"/>
        <v>0</v>
      </c>
      <c r="J35" s="55" t="e">
        <f t="shared" si="20"/>
        <v>#DIV/0!</v>
      </c>
      <c r="K35" s="13">
        <f t="shared" si="21"/>
        <v>0</v>
      </c>
      <c r="L35" s="55" t="e">
        <f t="shared" si="22"/>
        <v>#DIV/0!</v>
      </c>
      <c r="M35" s="13">
        <f t="shared" si="23"/>
        <v>0</v>
      </c>
      <c r="N35" s="55" t="e">
        <f t="shared" si="24"/>
        <v>#DIV/0!</v>
      </c>
      <c r="O35" s="13">
        <f t="shared" si="25"/>
        <v>0</v>
      </c>
      <c r="P35" s="55" t="e">
        <f t="shared" si="26"/>
        <v>#DIV/0!</v>
      </c>
      <c r="Q35" s="13">
        <f t="shared" si="27"/>
        <v>0</v>
      </c>
      <c r="R35" s="55" t="e">
        <f t="shared" si="28"/>
        <v>#DIV/0!</v>
      </c>
      <c r="S35" s="13">
        <f t="shared" si="29"/>
        <v>0</v>
      </c>
      <c r="T35" s="55" t="e">
        <f t="shared" si="30"/>
        <v>#DIV/0!</v>
      </c>
      <c r="U35" s="13">
        <f t="shared" si="31"/>
        <v>0</v>
      </c>
      <c r="V35" s="55" t="e">
        <f t="shared" si="32"/>
        <v>#DIV/0!</v>
      </c>
      <c r="W35" s="13">
        <f t="shared" si="33"/>
        <v>0</v>
      </c>
      <c r="X35" s="55" t="e">
        <f t="shared" si="34"/>
        <v>#DIV/0!</v>
      </c>
      <c r="Y35" s="13">
        <f t="shared" si="35"/>
        <v>0</v>
      </c>
      <c r="Z35" s="55" t="e">
        <f t="shared" si="36"/>
        <v>#DIV/0!</v>
      </c>
      <c r="AA35" s="13">
        <f t="shared" si="37"/>
        <v>0</v>
      </c>
      <c r="AB35" s="55" t="e">
        <f t="shared" si="38"/>
        <v>#DIV/0!</v>
      </c>
    </row>
    <row r="36" spans="1:30" x14ac:dyDescent="0.25">
      <c r="A36" s="46"/>
      <c r="B36" s="13">
        <f t="shared" si="13"/>
        <v>6</v>
      </c>
      <c r="C36" s="14" t="str">
        <f t="shared" si="14"/>
        <v>Продукт/услуга 6</v>
      </c>
      <c r="D36" s="54" t="e">
        <f>Таб.4!G56</f>
        <v>#DIV/0!</v>
      </c>
      <c r="E36" s="13">
        <f t="shared" si="15"/>
        <v>0</v>
      </c>
      <c r="F36" s="55" t="e">
        <f t="shared" si="16"/>
        <v>#DIV/0!</v>
      </c>
      <c r="G36" s="13">
        <f t="shared" si="17"/>
        <v>0</v>
      </c>
      <c r="H36" s="55" t="e">
        <f t="shared" si="18"/>
        <v>#DIV/0!</v>
      </c>
      <c r="I36" s="13">
        <f t="shared" si="19"/>
        <v>0</v>
      </c>
      <c r="J36" s="55" t="e">
        <f t="shared" si="20"/>
        <v>#DIV/0!</v>
      </c>
      <c r="K36" s="13">
        <f t="shared" si="21"/>
        <v>0</v>
      </c>
      <c r="L36" s="55" t="e">
        <f t="shared" si="22"/>
        <v>#DIV/0!</v>
      </c>
      <c r="M36" s="13">
        <f t="shared" si="23"/>
        <v>0</v>
      </c>
      <c r="N36" s="55" t="e">
        <f t="shared" si="24"/>
        <v>#DIV/0!</v>
      </c>
      <c r="O36" s="13">
        <f t="shared" si="25"/>
        <v>0</v>
      </c>
      <c r="P36" s="55" t="e">
        <f t="shared" si="26"/>
        <v>#DIV/0!</v>
      </c>
      <c r="Q36" s="13">
        <f t="shared" si="27"/>
        <v>0</v>
      </c>
      <c r="R36" s="55" t="e">
        <f t="shared" si="28"/>
        <v>#DIV/0!</v>
      </c>
      <c r="S36" s="13">
        <f t="shared" si="29"/>
        <v>0</v>
      </c>
      <c r="T36" s="55" t="e">
        <f t="shared" si="30"/>
        <v>#DIV/0!</v>
      </c>
      <c r="U36" s="13">
        <f t="shared" si="31"/>
        <v>0</v>
      </c>
      <c r="V36" s="55" t="e">
        <f t="shared" si="32"/>
        <v>#DIV/0!</v>
      </c>
      <c r="W36" s="13">
        <f t="shared" si="33"/>
        <v>0</v>
      </c>
      <c r="X36" s="55" t="e">
        <f t="shared" si="34"/>
        <v>#DIV/0!</v>
      </c>
      <c r="Y36" s="13">
        <f t="shared" si="35"/>
        <v>0</v>
      </c>
      <c r="Z36" s="55" t="e">
        <f t="shared" si="36"/>
        <v>#DIV/0!</v>
      </c>
      <c r="AA36" s="13">
        <f t="shared" si="37"/>
        <v>0</v>
      </c>
      <c r="AB36" s="55" t="e">
        <f t="shared" si="38"/>
        <v>#DIV/0!</v>
      </c>
    </row>
    <row r="37" spans="1:30" x14ac:dyDescent="0.25">
      <c r="A37" s="46"/>
      <c r="B37" s="13">
        <f t="shared" si="13"/>
        <v>7</v>
      </c>
      <c r="C37" s="14" t="str">
        <f t="shared" si="14"/>
        <v>Продукт/услуга 7</v>
      </c>
      <c r="D37" s="54" t="e">
        <f>Таб.4!G67</f>
        <v>#DIV/0!</v>
      </c>
      <c r="E37" s="13">
        <f t="shared" si="15"/>
        <v>0</v>
      </c>
      <c r="F37" s="55" t="e">
        <f t="shared" si="16"/>
        <v>#DIV/0!</v>
      </c>
      <c r="G37" s="13">
        <f t="shared" si="17"/>
        <v>0</v>
      </c>
      <c r="H37" s="55" t="e">
        <f t="shared" si="18"/>
        <v>#DIV/0!</v>
      </c>
      <c r="I37" s="13">
        <f t="shared" si="19"/>
        <v>0</v>
      </c>
      <c r="J37" s="55" t="e">
        <f t="shared" si="20"/>
        <v>#DIV/0!</v>
      </c>
      <c r="K37" s="13">
        <f t="shared" si="21"/>
        <v>0</v>
      </c>
      <c r="L37" s="55" t="e">
        <f t="shared" si="22"/>
        <v>#DIV/0!</v>
      </c>
      <c r="M37" s="13">
        <f t="shared" si="23"/>
        <v>0</v>
      </c>
      <c r="N37" s="55" t="e">
        <f t="shared" si="24"/>
        <v>#DIV/0!</v>
      </c>
      <c r="O37" s="13">
        <f t="shared" si="25"/>
        <v>0</v>
      </c>
      <c r="P37" s="55" t="e">
        <f t="shared" si="26"/>
        <v>#DIV/0!</v>
      </c>
      <c r="Q37" s="13">
        <f t="shared" si="27"/>
        <v>0</v>
      </c>
      <c r="R37" s="55" t="e">
        <f t="shared" si="28"/>
        <v>#DIV/0!</v>
      </c>
      <c r="S37" s="13">
        <f t="shared" si="29"/>
        <v>0</v>
      </c>
      <c r="T37" s="55" t="e">
        <f t="shared" si="30"/>
        <v>#DIV/0!</v>
      </c>
      <c r="U37" s="13">
        <f t="shared" si="31"/>
        <v>0</v>
      </c>
      <c r="V37" s="55" t="e">
        <f t="shared" si="32"/>
        <v>#DIV/0!</v>
      </c>
      <c r="W37" s="13">
        <f t="shared" si="33"/>
        <v>0</v>
      </c>
      <c r="X37" s="55" t="e">
        <f t="shared" si="34"/>
        <v>#DIV/0!</v>
      </c>
      <c r="Y37" s="13">
        <f t="shared" si="35"/>
        <v>0</v>
      </c>
      <c r="Z37" s="55" t="e">
        <f t="shared" si="36"/>
        <v>#DIV/0!</v>
      </c>
      <c r="AA37" s="13">
        <f t="shared" si="37"/>
        <v>0</v>
      </c>
      <c r="AB37" s="55" t="e">
        <f t="shared" si="38"/>
        <v>#DIV/0!</v>
      </c>
    </row>
    <row r="38" spans="1:30" x14ac:dyDescent="0.25">
      <c r="A38" s="46"/>
      <c r="B38" s="13">
        <f t="shared" si="13"/>
        <v>8</v>
      </c>
      <c r="C38" s="15" t="str">
        <f t="shared" si="14"/>
        <v>Продукт/услуга 8</v>
      </c>
      <c r="D38" s="54" t="e">
        <f>Таб.4!G77</f>
        <v>#DIV/0!</v>
      </c>
      <c r="E38" s="13">
        <f t="shared" si="15"/>
        <v>0</v>
      </c>
      <c r="F38" s="55" t="e">
        <f t="shared" si="16"/>
        <v>#DIV/0!</v>
      </c>
      <c r="G38" s="13">
        <f t="shared" si="17"/>
        <v>0</v>
      </c>
      <c r="H38" s="55" t="e">
        <f t="shared" si="18"/>
        <v>#DIV/0!</v>
      </c>
      <c r="I38" s="13">
        <f t="shared" si="19"/>
        <v>0</v>
      </c>
      <c r="J38" s="55" t="e">
        <f t="shared" si="20"/>
        <v>#DIV/0!</v>
      </c>
      <c r="K38" s="13">
        <f t="shared" si="21"/>
        <v>0</v>
      </c>
      <c r="L38" s="55" t="e">
        <f t="shared" si="22"/>
        <v>#DIV/0!</v>
      </c>
      <c r="M38" s="13">
        <f t="shared" si="23"/>
        <v>0</v>
      </c>
      <c r="N38" s="55" t="e">
        <f t="shared" si="24"/>
        <v>#DIV/0!</v>
      </c>
      <c r="O38" s="13">
        <f t="shared" si="25"/>
        <v>0</v>
      </c>
      <c r="P38" s="55" t="e">
        <f t="shared" si="26"/>
        <v>#DIV/0!</v>
      </c>
      <c r="Q38" s="13">
        <f t="shared" si="27"/>
        <v>0</v>
      </c>
      <c r="R38" s="55" t="e">
        <f t="shared" si="28"/>
        <v>#DIV/0!</v>
      </c>
      <c r="S38" s="13">
        <f t="shared" si="29"/>
        <v>0</v>
      </c>
      <c r="T38" s="55" t="e">
        <f t="shared" si="30"/>
        <v>#DIV/0!</v>
      </c>
      <c r="U38" s="13">
        <f t="shared" si="31"/>
        <v>0</v>
      </c>
      <c r="V38" s="55" t="e">
        <f t="shared" si="32"/>
        <v>#DIV/0!</v>
      </c>
      <c r="W38" s="13">
        <f t="shared" si="33"/>
        <v>0</v>
      </c>
      <c r="X38" s="55" t="e">
        <f t="shared" si="34"/>
        <v>#DIV/0!</v>
      </c>
      <c r="Y38" s="13">
        <f t="shared" si="35"/>
        <v>0</v>
      </c>
      <c r="Z38" s="55" t="e">
        <f t="shared" si="36"/>
        <v>#DIV/0!</v>
      </c>
      <c r="AA38" s="13">
        <f t="shared" si="37"/>
        <v>0</v>
      </c>
      <c r="AB38" s="55" t="e">
        <f t="shared" si="38"/>
        <v>#DIV/0!</v>
      </c>
    </row>
    <row r="39" spans="1:30" x14ac:dyDescent="0.25">
      <c r="A39" s="47"/>
      <c r="B39" s="8"/>
      <c r="C39" s="9" t="s">
        <v>25</v>
      </c>
      <c r="D39" s="56"/>
      <c r="E39" s="57">
        <f t="shared" ref="E39:AB39" si="39">SUM(E31:E38)</f>
        <v>0</v>
      </c>
      <c r="F39" s="57" t="e">
        <f t="shared" si="39"/>
        <v>#DIV/0!</v>
      </c>
      <c r="G39" s="57">
        <f t="shared" si="39"/>
        <v>0</v>
      </c>
      <c r="H39" s="57" t="e">
        <f t="shared" si="39"/>
        <v>#DIV/0!</v>
      </c>
      <c r="I39" s="57">
        <f t="shared" si="39"/>
        <v>0</v>
      </c>
      <c r="J39" s="57" t="e">
        <f t="shared" si="39"/>
        <v>#DIV/0!</v>
      </c>
      <c r="K39" s="57">
        <f t="shared" si="39"/>
        <v>0</v>
      </c>
      <c r="L39" s="57" t="e">
        <f t="shared" si="39"/>
        <v>#DIV/0!</v>
      </c>
      <c r="M39" s="57">
        <f t="shared" si="39"/>
        <v>0</v>
      </c>
      <c r="N39" s="57" t="e">
        <f t="shared" si="39"/>
        <v>#DIV/0!</v>
      </c>
      <c r="O39" s="57">
        <f t="shared" si="39"/>
        <v>0</v>
      </c>
      <c r="P39" s="57" t="e">
        <f t="shared" si="39"/>
        <v>#DIV/0!</v>
      </c>
      <c r="Q39" s="57">
        <f t="shared" si="39"/>
        <v>0</v>
      </c>
      <c r="R39" s="57" t="e">
        <f t="shared" si="39"/>
        <v>#DIV/0!</v>
      </c>
      <c r="S39" s="57">
        <f t="shared" si="39"/>
        <v>0</v>
      </c>
      <c r="T39" s="57" t="e">
        <f t="shared" si="39"/>
        <v>#DIV/0!</v>
      </c>
      <c r="U39" s="57">
        <f t="shared" si="39"/>
        <v>0</v>
      </c>
      <c r="V39" s="57" t="e">
        <f t="shared" si="39"/>
        <v>#DIV/0!</v>
      </c>
      <c r="W39" s="57">
        <f t="shared" si="39"/>
        <v>0</v>
      </c>
      <c r="X39" s="57" t="e">
        <f t="shared" si="39"/>
        <v>#DIV/0!</v>
      </c>
      <c r="Y39" s="57">
        <f t="shared" si="39"/>
        <v>0</v>
      </c>
      <c r="Z39" s="57" t="e">
        <f t="shared" si="39"/>
        <v>#DIV/0!</v>
      </c>
      <c r="AA39" s="57">
        <f t="shared" si="39"/>
        <v>0</v>
      </c>
      <c r="AB39" s="57" t="e">
        <f t="shared" si="39"/>
        <v>#DIV/0!</v>
      </c>
      <c r="AC39" s="58"/>
      <c r="AD39" s="58"/>
    </row>
    <row r="41" spans="1:30" x14ac:dyDescent="0.25">
      <c r="C41" s="210" t="s">
        <v>31</v>
      </c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</row>
    <row r="42" spans="1:30" x14ac:dyDescent="0.25">
      <c r="C42" s="187" t="s">
        <v>32</v>
      </c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</row>
    <row r="43" spans="1:30" x14ac:dyDescent="0.25">
      <c r="B43" s="211" t="s">
        <v>7</v>
      </c>
      <c r="C43" s="212" t="s">
        <v>33</v>
      </c>
      <c r="D43" s="213"/>
      <c r="E43" s="195" t="s">
        <v>10</v>
      </c>
      <c r="F43" s="196"/>
      <c r="G43" s="195" t="s">
        <v>11</v>
      </c>
      <c r="H43" s="196"/>
      <c r="I43" s="195" t="s">
        <v>12</v>
      </c>
      <c r="J43" s="196"/>
      <c r="K43" s="195" t="s">
        <v>13</v>
      </c>
      <c r="L43" s="196"/>
      <c r="M43" s="195" t="s">
        <v>14</v>
      </c>
      <c r="N43" s="196"/>
      <c r="O43" s="195" t="s">
        <v>15</v>
      </c>
      <c r="P43" s="196"/>
      <c r="Q43" s="195" t="s">
        <v>16</v>
      </c>
      <c r="R43" s="196"/>
      <c r="S43" s="195" t="s">
        <v>17</v>
      </c>
      <c r="T43" s="196"/>
      <c r="U43" s="195" t="s">
        <v>18</v>
      </c>
      <c r="V43" s="196"/>
      <c r="W43" s="195" t="s">
        <v>19</v>
      </c>
      <c r="X43" s="196"/>
      <c r="Y43" s="195" t="s">
        <v>20</v>
      </c>
      <c r="Z43" s="196"/>
      <c r="AA43" s="195" t="s">
        <v>21</v>
      </c>
      <c r="AB43" s="196"/>
    </row>
    <row r="44" spans="1:30" x14ac:dyDescent="0.25">
      <c r="B44" s="211"/>
      <c r="C44" s="214"/>
      <c r="D44" s="215"/>
      <c r="E44" s="216">
        <f>E12</f>
        <v>0</v>
      </c>
      <c r="F44" s="216"/>
      <c r="G44" s="216">
        <f>G12</f>
        <v>0</v>
      </c>
      <c r="H44" s="216"/>
      <c r="I44" s="216">
        <f>I12</f>
        <v>0</v>
      </c>
      <c r="J44" s="216"/>
      <c r="K44" s="216">
        <f>K12</f>
        <v>0</v>
      </c>
      <c r="L44" s="216"/>
      <c r="M44" s="216">
        <f>M12</f>
        <v>0</v>
      </c>
      <c r="N44" s="216"/>
      <c r="O44" s="216">
        <f>O12</f>
        <v>0</v>
      </c>
      <c r="P44" s="216"/>
      <c r="Q44" s="216">
        <f>Q12</f>
        <v>0</v>
      </c>
      <c r="R44" s="216"/>
      <c r="S44" s="216">
        <f>S12</f>
        <v>0</v>
      </c>
      <c r="T44" s="216"/>
      <c r="U44" s="216">
        <f>U12</f>
        <v>0</v>
      </c>
      <c r="V44" s="216"/>
      <c r="W44" s="216">
        <f>W12</f>
        <v>0</v>
      </c>
      <c r="X44" s="216"/>
      <c r="Y44" s="216">
        <f>Y12</f>
        <v>0</v>
      </c>
      <c r="Z44" s="216"/>
      <c r="AA44" s="216">
        <f>AA12</f>
        <v>0</v>
      </c>
      <c r="AB44" s="216"/>
    </row>
    <row r="45" spans="1:30" x14ac:dyDescent="0.25">
      <c r="B45" s="16">
        <v>1</v>
      </c>
      <c r="C45" s="220" t="s">
        <v>34</v>
      </c>
      <c r="D45" s="221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</row>
    <row r="46" spans="1:30" x14ac:dyDescent="0.25">
      <c r="B46" s="16">
        <v>2</v>
      </c>
      <c r="C46" s="218" t="s">
        <v>35</v>
      </c>
      <c r="D46" s="219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</row>
    <row r="47" spans="1:30" x14ac:dyDescent="0.25">
      <c r="B47" s="16">
        <v>3</v>
      </c>
      <c r="C47" s="218" t="s">
        <v>36</v>
      </c>
      <c r="D47" s="219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</row>
    <row r="48" spans="1:30" x14ac:dyDescent="0.25">
      <c r="B48" s="16">
        <v>4</v>
      </c>
      <c r="C48" s="218" t="s">
        <v>37</v>
      </c>
      <c r="D48" s="219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</row>
    <row r="49" spans="2:28" x14ac:dyDescent="0.25">
      <c r="B49" s="16">
        <v>5</v>
      </c>
      <c r="C49" s="218" t="s">
        <v>38</v>
      </c>
      <c r="D49" s="219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</row>
    <row r="50" spans="2:28" x14ac:dyDescent="0.25">
      <c r="B50" s="16"/>
      <c r="C50" s="222" t="s">
        <v>25</v>
      </c>
      <c r="D50" s="223"/>
      <c r="E50" s="224">
        <f>SUM(E45:F49)</f>
        <v>0</v>
      </c>
      <c r="F50" s="224"/>
      <c r="G50" s="224">
        <f>SUM(G45:H49)</f>
        <v>0</v>
      </c>
      <c r="H50" s="224"/>
      <c r="I50" s="224">
        <f>SUM(I45:J49)</f>
        <v>0</v>
      </c>
      <c r="J50" s="224"/>
      <c r="K50" s="224">
        <f>SUM(K45:L49)</f>
        <v>0</v>
      </c>
      <c r="L50" s="224"/>
      <c r="M50" s="224">
        <f>SUM(M45:N49)</f>
        <v>0</v>
      </c>
      <c r="N50" s="224"/>
      <c r="O50" s="224">
        <f>SUM(O45:P49)</f>
        <v>0</v>
      </c>
      <c r="P50" s="224"/>
      <c r="Q50" s="224">
        <f>SUM(Q45:R49)</f>
        <v>0</v>
      </c>
      <c r="R50" s="224"/>
      <c r="S50" s="224">
        <f>SUM(S45:T49)</f>
        <v>0</v>
      </c>
      <c r="T50" s="224"/>
      <c r="U50" s="224">
        <f>SUM(U45:V49)</f>
        <v>0</v>
      </c>
      <c r="V50" s="224"/>
      <c r="W50" s="224">
        <f>SUM(W45:X49)</f>
        <v>0</v>
      </c>
      <c r="X50" s="224"/>
      <c r="Y50" s="224">
        <f>SUM(Y45:Z49)</f>
        <v>0</v>
      </c>
      <c r="Z50" s="224"/>
      <c r="AA50" s="224">
        <f>SUM(AA45:AB49)</f>
        <v>0</v>
      </c>
      <c r="AB50" s="224"/>
    </row>
    <row r="52" spans="2:28" x14ac:dyDescent="0.25">
      <c r="C52" s="210" t="s">
        <v>39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</row>
    <row r="53" spans="2:28" x14ac:dyDescent="0.25">
      <c r="C53" s="187" t="s">
        <v>40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</row>
    <row r="54" spans="2:28" x14ac:dyDescent="0.25">
      <c r="B54" s="225" t="s">
        <v>7</v>
      </c>
      <c r="C54" s="212" t="s">
        <v>33</v>
      </c>
      <c r="D54" s="213"/>
      <c r="E54" s="195" t="s">
        <v>10</v>
      </c>
      <c r="F54" s="196"/>
      <c r="G54" s="195" t="s">
        <v>11</v>
      </c>
      <c r="H54" s="196"/>
      <c r="I54" s="195" t="s">
        <v>12</v>
      </c>
      <c r="J54" s="196"/>
      <c r="K54" s="195" t="s">
        <v>13</v>
      </c>
      <c r="L54" s="196"/>
      <c r="M54" s="195" t="s">
        <v>14</v>
      </c>
      <c r="N54" s="196"/>
      <c r="O54" s="195" t="s">
        <v>15</v>
      </c>
      <c r="P54" s="196"/>
      <c r="Q54" s="195" t="s">
        <v>16</v>
      </c>
      <c r="R54" s="196"/>
      <c r="S54" s="195" t="s">
        <v>17</v>
      </c>
      <c r="T54" s="196"/>
      <c r="U54" s="195" t="s">
        <v>18</v>
      </c>
      <c r="V54" s="196"/>
      <c r="W54" s="195" t="s">
        <v>19</v>
      </c>
      <c r="X54" s="196"/>
      <c r="Y54" s="195" t="s">
        <v>20</v>
      </c>
      <c r="Z54" s="196"/>
      <c r="AA54" s="195" t="s">
        <v>21</v>
      </c>
      <c r="AB54" s="196"/>
    </row>
    <row r="55" spans="2:28" x14ac:dyDescent="0.25">
      <c r="B55" s="211"/>
      <c r="C55" s="214"/>
      <c r="D55" s="215"/>
      <c r="E55" s="208">
        <f>E12</f>
        <v>0</v>
      </c>
      <c r="F55" s="209"/>
      <c r="G55" s="208">
        <f>G12</f>
        <v>0</v>
      </c>
      <c r="H55" s="209"/>
      <c r="I55" s="208">
        <f>I12</f>
        <v>0</v>
      </c>
      <c r="J55" s="209"/>
      <c r="K55" s="208">
        <f>K12</f>
        <v>0</v>
      </c>
      <c r="L55" s="209"/>
      <c r="M55" s="208">
        <f>M12</f>
        <v>0</v>
      </c>
      <c r="N55" s="209"/>
      <c r="O55" s="208">
        <f>O12</f>
        <v>0</v>
      </c>
      <c r="P55" s="209"/>
      <c r="Q55" s="208">
        <f>Q12</f>
        <v>0</v>
      </c>
      <c r="R55" s="209"/>
      <c r="S55" s="208">
        <f>S12</f>
        <v>0</v>
      </c>
      <c r="T55" s="209"/>
      <c r="U55" s="208">
        <f>U12</f>
        <v>0</v>
      </c>
      <c r="V55" s="209"/>
      <c r="W55" s="208">
        <f>W12</f>
        <v>0</v>
      </c>
      <c r="X55" s="209"/>
      <c r="Y55" s="208">
        <f>Y12</f>
        <v>0</v>
      </c>
      <c r="Z55" s="209"/>
      <c r="AA55" s="208">
        <f>AA12</f>
        <v>0</v>
      </c>
      <c r="AB55" s="209"/>
    </row>
    <row r="56" spans="2:28" ht="15.75" customHeight="1" x14ac:dyDescent="0.25">
      <c r="B56" s="16">
        <v>1</v>
      </c>
      <c r="C56" s="218" t="s">
        <v>41</v>
      </c>
      <c r="D56" s="219"/>
      <c r="E56" s="226" t="e">
        <f>F39</f>
        <v>#DIV/0!</v>
      </c>
      <c r="F56" s="226"/>
      <c r="G56" s="226" t="e">
        <f>H39</f>
        <v>#DIV/0!</v>
      </c>
      <c r="H56" s="226"/>
      <c r="I56" s="226" t="e">
        <f>J39</f>
        <v>#DIV/0!</v>
      </c>
      <c r="J56" s="226"/>
      <c r="K56" s="226" t="e">
        <f>L39</f>
        <v>#DIV/0!</v>
      </c>
      <c r="L56" s="226"/>
      <c r="M56" s="226" t="e">
        <f>N39</f>
        <v>#DIV/0!</v>
      </c>
      <c r="N56" s="226"/>
      <c r="O56" s="226" t="e">
        <f>P39</f>
        <v>#DIV/0!</v>
      </c>
      <c r="P56" s="226"/>
      <c r="Q56" s="226" t="e">
        <f>R39</f>
        <v>#DIV/0!</v>
      </c>
      <c r="R56" s="226"/>
      <c r="S56" s="226" t="e">
        <f>T39</f>
        <v>#DIV/0!</v>
      </c>
      <c r="T56" s="226"/>
      <c r="U56" s="226" t="e">
        <f>V39</f>
        <v>#DIV/0!</v>
      </c>
      <c r="V56" s="226"/>
      <c r="W56" s="226" t="e">
        <f>X39</f>
        <v>#DIV/0!</v>
      </c>
      <c r="X56" s="226"/>
      <c r="Y56" s="226" t="e">
        <f>Z39</f>
        <v>#DIV/0!</v>
      </c>
      <c r="Z56" s="226"/>
      <c r="AA56" s="226" t="e">
        <f>AB39</f>
        <v>#DIV/0!</v>
      </c>
      <c r="AB56" s="226"/>
    </row>
    <row r="57" spans="2:28" ht="15.75" customHeight="1" x14ac:dyDescent="0.25">
      <c r="B57" s="16">
        <v>2</v>
      </c>
      <c r="C57" s="218" t="s">
        <v>42</v>
      </c>
      <c r="D57" s="219"/>
      <c r="E57" s="226">
        <f>E50:F50</f>
        <v>0</v>
      </c>
      <c r="F57" s="226"/>
      <c r="G57" s="226">
        <f>G50:H50</f>
        <v>0</v>
      </c>
      <c r="H57" s="226"/>
      <c r="I57" s="226">
        <f>I50:J50</f>
        <v>0</v>
      </c>
      <c r="J57" s="226"/>
      <c r="K57" s="226">
        <f>K50:L50</f>
        <v>0</v>
      </c>
      <c r="L57" s="226"/>
      <c r="M57" s="226">
        <f>M50:N50</f>
        <v>0</v>
      </c>
      <c r="N57" s="226"/>
      <c r="O57" s="226">
        <f>O50:P50</f>
        <v>0</v>
      </c>
      <c r="P57" s="226"/>
      <c r="Q57" s="226">
        <f>Q50:R50</f>
        <v>0</v>
      </c>
      <c r="R57" s="226"/>
      <c r="S57" s="226">
        <f>S50:T50</f>
        <v>0</v>
      </c>
      <c r="T57" s="226"/>
      <c r="U57" s="226">
        <f>U50:V50</f>
        <v>0</v>
      </c>
      <c r="V57" s="226"/>
      <c r="W57" s="226">
        <f>W50:X50</f>
        <v>0</v>
      </c>
      <c r="X57" s="226"/>
      <c r="Y57" s="226">
        <f>Y50:Z50</f>
        <v>0</v>
      </c>
      <c r="Z57" s="226"/>
      <c r="AA57" s="226">
        <f>AA50:AB50</f>
        <v>0</v>
      </c>
      <c r="AB57" s="226"/>
    </row>
    <row r="58" spans="2:28" ht="14.25" customHeight="1" x14ac:dyDescent="0.25">
      <c r="B58" s="16">
        <v>3</v>
      </c>
      <c r="C58" s="218" t="s">
        <v>195</v>
      </c>
      <c r="D58" s="219"/>
      <c r="E58" s="226">
        <f>E59+E60</f>
        <v>4782.5</v>
      </c>
      <c r="F58" s="226"/>
      <c r="G58" s="226">
        <f>G59+G60</f>
        <v>4782.5</v>
      </c>
      <c r="H58" s="226"/>
      <c r="I58" s="226">
        <f>I59+I60</f>
        <v>4782.5</v>
      </c>
      <c r="J58" s="226"/>
      <c r="K58" s="226">
        <f>K59+K60</f>
        <v>4782.5</v>
      </c>
      <c r="L58" s="226"/>
      <c r="M58" s="226">
        <f>M59+M60</f>
        <v>4782.5</v>
      </c>
      <c r="N58" s="226"/>
      <c r="O58" s="226">
        <f>O59+O60</f>
        <v>4782.5</v>
      </c>
      <c r="P58" s="226"/>
      <c r="Q58" s="226">
        <f>Q59+Q60</f>
        <v>4782.5</v>
      </c>
      <c r="R58" s="226"/>
      <c r="S58" s="226">
        <f>S59+S60</f>
        <v>4782.5</v>
      </c>
      <c r="T58" s="226"/>
      <c r="U58" s="226">
        <f>U59+U60</f>
        <v>4782.5</v>
      </c>
      <c r="V58" s="226"/>
      <c r="W58" s="226">
        <f>W59+W60</f>
        <v>4782.5</v>
      </c>
      <c r="X58" s="226"/>
      <c r="Y58" s="226">
        <f>Y59+Y60</f>
        <v>4782.5</v>
      </c>
      <c r="Z58" s="226"/>
      <c r="AA58" s="226">
        <f>AA59+AA60</f>
        <v>4782.5</v>
      </c>
      <c r="AB58" s="226"/>
    </row>
    <row r="59" spans="2:28" ht="28.5" customHeight="1" x14ac:dyDescent="0.25">
      <c r="B59" s="17" t="s">
        <v>43</v>
      </c>
      <c r="C59" s="228" t="s">
        <v>194</v>
      </c>
      <c r="D59" s="230"/>
      <c r="E59" s="226">
        <f>57390/12</f>
        <v>4782.5</v>
      </c>
      <c r="F59" s="226"/>
      <c r="G59" s="226">
        <f t="shared" ref="G59" si="40">57390/12</f>
        <v>4782.5</v>
      </c>
      <c r="H59" s="226"/>
      <c r="I59" s="226">
        <f t="shared" ref="I59" si="41">57390/12</f>
        <v>4782.5</v>
      </c>
      <c r="J59" s="226"/>
      <c r="K59" s="226">
        <f t="shared" ref="K59" si="42">57390/12</f>
        <v>4782.5</v>
      </c>
      <c r="L59" s="226"/>
      <c r="M59" s="226">
        <f t="shared" ref="M59" si="43">57390/12</f>
        <v>4782.5</v>
      </c>
      <c r="N59" s="226"/>
      <c r="O59" s="226">
        <f t="shared" ref="O59" si="44">57390/12</f>
        <v>4782.5</v>
      </c>
      <c r="P59" s="226"/>
      <c r="Q59" s="226">
        <f t="shared" ref="Q59" si="45">57390/12</f>
        <v>4782.5</v>
      </c>
      <c r="R59" s="226"/>
      <c r="S59" s="226">
        <f t="shared" ref="S59" si="46">57390/12</f>
        <v>4782.5</v>
      </c>
      <c r="T59" s="226"/>
      <c r="U59" s="226">
        <f t="shared" ref="U59" si="47">57390/12</f>
        <v>4782.5</v>
      </c>
      <c r="V59" s="226"/>
      <c r="W59" s="226">
        <f t="shared" ref="W59" si="48">57390/12</f>
        <v>4782.5</v>
      </c>
      <c r="X59" s="226"/>
      <c r="Y59" s="226">
        <f t="shared" ref="Y59" si="49">57390/12</f>
        <v>4782.5</v>
      </c>
      <c r="Z59" s="226"/>
      <c r="AA59" s="226">
        <f t="shared" ref="AA59" si="50">57390/12</f>
        <v>4782.5</v>
      </c>
      <c r="AB59" s="226"/>
    </row>
    <row r="60" spans="2:28" ht="53.25" customHeight="1" x14ac:dyDescent="0.25">
      <c r="B60" s="16" t="s">
        <v>44</v>
      </c>
      <c r="C60" s="227" t="s">
        <v>186</v>
      </c>
      <c r="D60" s="228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</row>
    <row r="61" spans="2:28" ht="15.75" customHeight="1" x14ac:dyDescent="0.25">
      <c r="B61" s="16"/>
      <c r="C61" s="222" t="s">
        <v>25</v>
      </c>
      <c r="D61" s="223"/>
      <c r="E61" s="224" t="e">
        <f>E58+E57+E56</f>
        <v>#DIV/0!</v>
      </c>
      <c r="F61" s="224"/>
      <c r="G61" s="224" t="e">
        <f>G58+G57+G56</f>
        <v>#DIV/0!</v>
      </c>
      <c r="H61" s="224"/>
      <c r="I61" s="224" t="e">
        <f>I58+I57+I56</f>
        <v>#DIV/0!</v>
      </c>
      <c r="J61" s="224"/>
      <c r="K61" s="224" t="e">
        <f>K58+K57+K56</f>
        <v>#DIV/0!</v>
      </c>
      <c r="L61" s="224"/>
      <c r="M61" s="224" t="e">
        <f>M58+M57+M56</f>
        <v>#DIV/0!</v>
      </c>
      <c r="N61" s="224"/>
      <c r="O61" s="224" t="e">
        <f>O58+O57+O56</f>
        <v>#DIV/0!</v>
      </c>
      <c r="P61" s="224"/>
      <c r="Q61" s="224" t="e">
        <f>Q58+Q57+Q56</f>
        <v>#DIV/0!</v>
      </c>
      <c r="R61" s="224"/>
      <c r="S61" s="224" t="e">
        <f>S58+S57+S56</f>
        <v>#DIV/0!</v>
      </c>
      <c r="T61" s="224"/>
      <c r="U61" s="224" t="e">
        <f>U58+U57+U56</f>
        <v>#DIV/0!</v>
      </c>
      <c r="V61" s="224"/>
      <c r="W61" s="224" t="e">
        <f>W58+W57+W56</f>
        <v>#DIV/0!</v>
      </c>
      <c r="X61" s="224"/>
      <c r="Y61" s="224" t="e">
        <f>Y58+Y57+Y56</f>
        <v>#DIV/0!</v>
      </c>
      <c r="Z61" s="224"/>
      <c r="AA61" s="224" t="e">
        <f>AA58+AA57+AA56</f>
        <v>#DIV/0!</v>
      </c>
      <c r="AB61" s="224"/>
    </row>
    <row r="63" spans="2:28" ht="37.5" customHeight="1" x14ac:dyDescent="0.25">
      <c r="C63" s="231" t="s">
        <v>45</v>
      </c>
      <c r="D63" s="232"/>
      <c r="E63" s="233" t="s">
        <v>46</v>
      </c>
      <c r="F63" s="233"/>
      <c r="G63" s="233" t="s">
        <v>47</v>
      </c>
      <c r="H63" s="233"/>
      <c r="I63" s="233" t="s">
        <v>48</v>
      </c>
      <c r="J63" s="233"/>
    </row>
    <row r="64" spans="2:28" ht="15.75" x14ac:dyDescent="0.25">
      <c r="C64" s="234">
        <f>AC22</f>
        <v>0</v>
      </c>
      <c r="D64" s="235"/>
      <c r="E64" s="236">
        <f>C64-300000</f>
        <v>-300000</v>
      </c>
      <c r="F64" s="236"/>
      <c r="G64" s="236">
        <f>E64*0.01</f>
        <v>-3000</v>
      </c>
      <c r="H64" s="236"/>
      <c r="I64" s="236">
        <f>G64/12</f>
        <v>-250</v>
      </c>
      <c r="J64" s="236"/>
    </row>
    <row r="65" spans="1:30" ht="79.5" customHeight="1" x14ac:dyDescent="0.25">
      <c r="C65" s="59"/>
      <c r="D65" s="59"/>
      <c r="E65" s="237" t="s">
        <v>49</v>
      </c>
      <c r="F65" s="237"/>
      <c r="G65" s="238" t="s">
        <v>193</v>
      </c>
      <c r="H65" s="238"/>
      <c r="I65" s="239"/>
      <c r="J65" s="239"/>
      <c r="K65" s="60"/>
    </row>
    <row r="66" spans="1:30" x14ac:dyDescent="0.25">
      <c r="C66" s="210" t="s">
        <v>50</v>
      </c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</row>
    <row r="67" spans="1:30" x14ac:dyDescent="0.25">
      <c r="C67" s="187" t="s">
        <v>51</v>
      </c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61"/>
      <c r="AD67" s="61"/>
    </row>
    <row r="68" spans="1:30" x14ac:dyDescent="0.25">
      <c r="A68" s="46"/>
      <c r="B68" s="225" t="s">
        <v>7</v>
      </c>
      <c r="C68" s="240" t="s">
        <v>52</v>
      </c>
      <c r="D68" s="213"/>
      <c r="E68" s="195" t="s">
        <v>10</v>
      </c>
      <c r="F68" s="196"/>
      <c r="G68" s="195" t="s">
        <v>11</v>
      </c>
      <c r="H68" s="196"/>
      <c r="I68" s="195" t="s">
        <v>12</v>
      </c>
      <c r="J68" s="196"/>
      <c r="K68" s="195" t="s">
        <v>13</v>
      </c>
      <c r="L68" s="196"/>
      <c r="M68" s="195" t="s">
        <v>14</v>
      </c>
      <c r="N68" s="196"/>
      <c r="O68" s="195" t="s">
        <v>15</v>
      </c>
      <c r="P68" s="196"/>
      <c r="Q68" s="195" t="s">
        <v>16</v>
      </c>
      <c r="R68" s="196"/>
      <c r="S68" s="195" t="s">
        <v>17</v>
      </c>
      <c r="T68" s="196"/>
      <c r="U68" s="195" t="s">
        <v>18</v>
      </c>
      <c r="V68" s="196"/>
      <c r="W68" s="195" t="s">
        <v>19</v>
      </c>
      <c r="X68" s="196"/>
      <c r="Y68" s="195" t="s">
        <v>20</v>
      </c>
      <c r="Z68" s="196"/>
      <c r="AA68" s="195" t="s">
        <v>21</v>
      </c>
      <c r="AB68" s="196"/>
      <c r="AC68" s="197" t="s">
        <v>53</v>
      </c>
      <c r="AD68" s="198"/>
    </row>
    <row r="69" spans="1:30" x14ac:dyDescent="0.25">
      <c r="A69" s="46"/>
      <c r="B69" s="211"/>
      <c r="C69" s="241"/>
      <c r="D69" s="215"/>
      <c r="E69" s="208">
        <f>E12</f>
        <v>0</v>
      </c>
      <c r="F69" s="209"/>
      <c r="G69" s="208">
        <f>G12</f>
        <v>0</v>
      </c>
      <c r="H69" s="209"/>
      <c r="I69" s="208">
        <f>I12</f>
        <v>0</v>
      </c>
      <c r="J69" s="209"/>
      <c r="K69" s="208">
        <f>K12</f>
        <v>0</v>
      </c>
      <c r="L69" s="209"/>
      <c r="M69" s="208">
        <f>M12</f>
        <v>0</v>
      </c>
      <c r="N69" s="209"/>
      <c r="O69" s="208">
        <f>O12</f>
        <v>0</v>
      </c>
      <c r="P69" s="209"/>
      <c r="Q69" s="208">
        <f>Q12</f>
        <v>0</v>
      </c>
      <c r="R69" s="209"/>
      <c r="S69" s="208">
        <f>S12</f>
        <v>0</v>
      </c>
      <c r="T69" s="209"/>
      <c r="U69" s="208">
        <f>U12</f>
        <v>0</v>
      </c>
      <c r="V69" s="209"/>
      <c r="W69" s="208">
        <f>W12</f>
        <v>0</v>
      </c>
      <c r="X69" s="209"/>
      <c r="Y69" s="208">
        <f>Y12</f>
        <v>0</v>
      </c>
      <c r="Z69" s="209"/>
      <c r="AA69" s="208">
        <f>AA12</f>
        <v>0</v>
      </c>
      <c r="AB69" s="209"/>
      <c r="AC69" s="242"/>
      <c r="AD69" s="200"/>
    </row>
    <row r="70" spans="1:30" x14ac:dyDescent="0.25">
      <c r="A70" s="46"/>
      <c r="B70" s="16">
        <v>1</v>
      </c>
      <c r="C70" s="243" t="s">
        <v>54</v>
      </c>
      <c r="D70" s="244"/>
      <c r="E70" s="245">
        <f>F22</f>
        <v>0</v>
      </c>
      <c r="F70" s="246"/>
      <c r="G70" s="245">
        <f>H22</f>
        <v>0</v>
      </c>
      <c r="H70" s="246"/>
      <c r="I70" s="245">
        <f>J22</f>
        <v>0</v>
      </c>
      <c r="J70" s="246"/>
      <c r="K70" s="245">
        <f>L22</f>
        <v>0</v>
      </c>
      <c r="L70" s="246"/>
      <c r="M70" s="245">
        <f>N22</f>
        <v>0</v>
      </c>
      <c r="N70" s="246"/>
      <c r="O70" s="245">
        <f>P22</f>
        <v>0</v>
      </c>
      <c r="P70" s="246"/>
      <c r="Q70" s="245">
        <f>R22</f>
        <v>0</v>
      </c>
      <c r="R70" s="246"/>
      <c r="S70" s="245">
        <f>T22</f>
        <v>0</v>
      </c>
      <c r="T70" s="246"/>
      <c r="U70" s="245">
        <f>V22</f>
        <v>0</v>
      </c>
      <c r="V70" s="246"/>
      <c r="W70" s="245">
        <f>X22</f>
        <v>0</v>
      </c>
      <c r="X70" s="246"/>
      <c r="Y70" s="245">
        <f>Z22</f>
        <v>0</v>
      </c>
      <c r="Z70" s="246"/>
      <c r="AA70" s="245">
        <f>AB22</f>
        <v>0</v>
      </c>
      <c r="AB70" s="246"/>
      <c r="AC70" s="247">
        <f t="shared" ref="AC70:AC72" si="51">SUM(E70:AA70)</f>
        <v>0</v>
      </c>
      <c r="AD70" s="248"/>
    </row>
    <row r="71" spans="1:30" x14ac:dyDescent="0.25">
      <c r="A71" s="46"/>
      <c r="B71" s="16">
        <v>2</v>
      </c>
      <c r="C71" s="249" t="s">
        <v>55</v>
      </c>
      <c r="D71" s="250"/>
      <c r="E71" s="245" t="e">
        <f>E61</f>
        <v>#DIV/0!</v>
      </c>
      <c r="F71" s="246"/>
      <c r="G71" s="245" t="e">
        <f>G61</f>
        <v>#DIV/0!</v>
      </c>
      <c r="H71" s="246"/>
      <c r="I71" s="245" t="e">
        <f>I61</f>
        <v>#DIV/0!</v>
      </c>
      <c r="J71" s="246"/>
      <c r="K71" s="245" t="e">
        <f>K61</f>
        <v>#DIV/0!</v>
      </c>
      <c r="L71" s="246"/>
      <c r="M71" s="245" t="e">
        <f>M61</f>
        <v>#DIV/0!</v>
      </c>
      <c r="N71" s="246"/>
      <c r="O71" s="245" t="e">
        <f>O61</f>
        <v>#DIV/0!</v>
      </c>
      <c r="P71" s="246"/>
      <c r="Q71" s="245" t="e">
        <f>Q61</f>
        <v>#DIV/0!</v>
      </c>
      <c r="R71" s="246"/>
      <c r="S71" s="245" t="e">
        <f>S61</f>
        <v>#DIV/0!</v>
      </c>
      <c r="T71" s="246"/>
      <c r="U71" s="245" t="e">
        <f>U61</f>
        <v>#DIV/0!</v>
      </c>
      <c r="V71" s="246"/>
      <c r="W71" s="245" t="e">
        <f>W61</f>
        <v>#DIV/0!</v>
      </c>
      <c r="X71" s="246"/>
      <c r="Y71" s="245" t="e">
        <f>Y61</f>
        <v>#DIV/0!</v>
      </c>
      <c r="Z71" s="246"/>
      <c r="AA71" s="245" t="e">
        <f>AA61</f>
        <v>#DIV/0!</v>
      </c>
      <c r="AB71" s="246"/>
      <c r="AC71" s="247" t="e">
        <f t="shared" si="51"/>
        <v>#DIV/0!</v>
      </c>
      <c r="AD71" s="248"/>
    </row>
    <row r="72" spans="1:30" x14ac:dyDescent="0.25">
      <c r="A72" s="46"/>
      <c r="B72" s="16">
        <v>3</v>
      </c>
      <c r="C72" s="249" t="s">
        <v>56</v>
      </c>
      <c r="D72" s="250"/>
      <c r="E72" s="245" t="e">
        <f>E70-E71</f>
        <v>#DIV/0!</v>
      </c>
      <c r="F72" s="246"/>
      <c r="G72" s="245" t="e">
        <f>G70-G71</f>
        <v>#DIV/0!</v>
      </c>
      <c r="H72" s="246"/>
      <c r="I72" s="245" t="e">
        <f>I70-I71</f>
        <v>#DIV/0!</v>
      </c>
      <c r="J72" s="246"/>
      <c r="K72" s="245" t="e">
        <f>K70-K71</f>
        <v>#DIV/0!</v>
      </c>
      <c r="L72" s="246"/>
      <c r="M72" s="245" t="e">
        <f>M70-M71</f>
        <v>#DIV/0!</v>
      </c>
      <c r="N72" s="246"/>
      <c r="O72" s="245" t="e">
        <f>O70-O71</f>
        <v>#DIV/0!</v>
      </c>
      <c r="P72" s="246"/>
      <c r="Q72" s="245" t="e">
        <f>Q70-Q71</f>
        <v>#DIV/0!</v>
      </c>
      <c r="R72" s="246"/>
      <c r="S72" s="245" t="e">
        <f>S70-S71</f>
        <v>#DIV/0!</v>
      </c>
      <c r="T72" s="246"/>
      <c r="U72" s="245" t="e">
        <f>U70-U71</f>
        <v>#DIV/0!</v>
      </c>
      <c r="V72" s="246"/>
      <c r="W72" s="245" t="e">
        <f>W70-W71</f>
        <v>#DIV/0!</v>
      </c>
      <c r="X72" s="246"/>
      <c r="Y72" s="245" t="e">
        <f>Y70-Y71</f>
        <v>#DIV/0!</v>
      </c>
      <c r="Z72" s="246"/>
      <c r="AA72" s="245" t="e">
        <f>AA70-AA71</f>
        <v>#DIV/0!</v>
      </c>
      <c r="AB72" s="246"/>
      <c r="AC72" s="247" t="e">
        <f t="shared" si="51"/>
        <v>#DIV/0!</v>
      </c>
      <c r="AD72" s="248"/>
    </row>
    <row r="73" spans="1:30" x14ac:dyDescent="0.25">
      <c r="A73" s="46"/>
      <c r="B73" s="16">
        <v>4</v>
      </c>
      <c r="C73" s="249" t="s">
        <v>57</v>
      </c>
      <c r="D73" s="250"/>
      <c r="E73" s="245">
        <f>E74-E75</f>
        <v>0</v>
      </c>
      <c r="F73" s="246"/>
      <c r="G73" s="245">
        <f>G74-G75</f>
        <v>0</v>
      </c>
      <c r="H73" s="246"/>
      <c r="I73" s="245">
        <f>I74-I75</f>
        <v>0</v>
      </c>
      <c r="J73" s="246"/>
      <c r="K73" s="245">
        <f>K74-K75</f>
        <v>0</v>
      </c>
      <c r="L73" s="246"/>
      <c r="M73" s="245">
        <f>M74-M75</f>
        <v>0</v>
      </c>
      <c r="N73" s="246"/>
      <c r="O73" s="245">
        <f>O74-O75</f>
        <v>0</v>
      </c>
      <c r="P73" s="246"/>
      <c r="Q73" s="245">
        <f>Q74-Q75</f>
        <v>0</v>
      </c>
      <c r="R73" s="246"/>
      <c r="S73" s="245">
        <f>S74-S75</f>
        <v>0</v>
      </c>
      <c r="T73" s="246"/>
      <c r="U73" s="245">
        <f>U74-U75</f>
        <v>0</v>
      </c>
      <c r="V73" s="246"/>
      <c r="W73" s="245">
        <f>W74-W75</f>
        <v>0</v>
      </c>
      <c r="X73" s="246"/>
      <c r="Y73" s="245">
        <f>Y74-Y75</f>
        <v>0</v>
      </c>
      <c r="Z73" s="246"/>
      <c r="AA73" s="245">
        <f>AA74-AA75</f>
        <v>0</v>
      </c>
      <c r="AB73" s="246"/>
      <c r="AC73" s="245">
        <f>AC74-AC75</f>
        <v>0</v>
      </c>
      <c r="AD73" s="246"/>
    </row>
    <row r="74" spans="1:30" x14ac:dyDescent="0.25">
      <c r="A74" s="46"/>
      <c r="B74" s="16" t="s">
        <v>58</v>
      </c>
      <c r="C74" s="249" t="s">
        <v>59</v>
      </c>
      <c r="D74" s="250"/>
      <c r="E74" s="245">
        <f>E70*6%</f>
        <v>0</v>
      </c>
      <c r="F74" s="246"/>
      <c r="G74" s="245">
        <f>G70*6%</f>
        <v>0</v>
      </c>
      <c r="H74" s="246"/>
      <c r="I74" s="245">
        <f>I70*6%</f>
        <v>0</v>
      </c>
      <c r="J74" s="246"/>
      <c r="K74" s="245">
        <f>K70*6%</f>
        <v>0</v>
      </c>
      <c r="L74" s="246"/>
      <c r="M74" s="245">
        <f>M70*6%</f>
        <v>0</v>
      </c>
      <c r="N74" s="246"/>
      <c r="O74" s="245">
        <f>O70*6%</f>
        <v>0</v>
      </c>
      <c r="P74" s="246"/>
      <c r="Q74" s="245">
        <f>Q70*6%</f>
        <v>0</v>
      </c>
      <c r="R74" s="246"/>
      <c r="S74" s="245">
        <f>S70*6%</f>
        <v>0</v>
      </c>
      <c r="T74" s="246"/>
      <c r="U74" s="245">
        <f>U70*6%</f>
        <v>0</v>
      </c>
      <c r="V74" s="246"/>
      <c r="W74" s="245">
        <f>W70*6%</f>
        <v>0</v>
      </c>
      <c r="X74" s="246"/>
      <c r="Y74" s="245">
        <f>Y70*6%</f>
        <v>0</v>
      </c>
      <c r="Z74" s="246"/>
      <c r="AA74" s="245">
        <f>AA70*6%</f>
        <v>0</v>
      </c>
      <c r="AB74" s="246"/>
      <c r="AC74" s="245">
        <f>AC70*6%</f>
        <v>0</v>
      </c>
      <c r="AD74" s="246"/>
    </row>
    <row r="75" spans="1:30" ht="39" customHeight="1" x14ac:dyDescent="0.25">
      <c r="A75" s="46"/>
      <c r="B75" s="16" t="s">
        <v>60</v>
      </c>
      <c r="C75" s="249" t="s">
        <v>61</v>
      </c>
      <c r="D75" s="250"/>
      <c r="E75" s="251"/>
      <c r="F75" s="252"/>
      <c r="G75" s="251"/>
      <c r="H75" s="252"/>
      <c r="I75" s="251"/>
      <c r="J75" s="252"/>
      <c r="K75" s="251"/>
      <c r="L75" s="252"/>
      <c r="M75" s="251"/>
      <c r="N75" s="252"/>
      <c r="O75" s="251"/>
      <c r="P75" s="252"/>
      <c r="Q75" s="251"/>
      <c r="R75" s="252"/>
      <c r="S75" s="251"/>
      <c r="T75" s="252"/>
      <c r="U75" s="251"/>
      <c r="V75" s="252"/>
      <c r="W75" s="251"/>
      <c r="X75" s="252"/>
      <c r="Y75" s="251"/>
      <c r="Z75" s="252"/>
      <c r="AA75" s="251"/>
      <c r="AB75" s="252"/>
      <c r="AC75" s="245"/>
      <c r="AD75" s="246"/>
    </row>
    <row r="76" spans="1:30" x14ac:dyDescent="0.25">
      <c r="A76" s="46"/>
      <c r="B76" s="16">
        <v>5</v>
      </c>
      <c r="C76" s="243" t="s">
        <v>62</v>
      </c>
      <c r="D76" s="244"/>
      <c r="E76" s="245" t="e">
        <f>E72-E73</f>
        <v>#DIV/0!</v>
      </c>
      <c r="F76" s="246"/>
      <c r="G76" s="245" t="e">
        <f>G72-G73</f>
        <v>#DIV/0!</v>
      </c>
      <c r="H76" s="246"/>
      <c r="I76" s="245" t="e">
        <f>I72-I73</f>
        <v>#DIV/0!</v>
      </c>
      <c r="J76" s="246"/>
      <c r="K76" s="245" t="e">
        <f>K72-K73</f>
        <v>#DIV/0!</v>
      </c>
      <c r="L76" s="246"/>
      <c r="M76" s="245" t="e">
        <f>M72-M73</f>
        <v>#DIV/0!</v>
      </c>
      <c r="N76" s="246"/>
      <c r="O76" s="245" t="e">
        <f>O72-O73</f>
        <v>#DIV/0!</v>
      </c>
      <c r="P76" s="246"/>
      <c r="Q76" s="245" t="e">
        <f>Q72-Q73</f>
        <v>#DIV/0!</v>
      </c>
      <c r="R76" s="246"/>
      <c r="S76" s="245" t="e">
        <f>S72-S73</f>
        <v>#DIV/0!</v>
      </c>
      <c r="T76" s="246"/>
      <c r="U76" s="245" t="e">
        <f>U72-U73</f>
        <v>#DIV/0!</v>
      </c>
      <c r="V76" s="246"/>
      <c r="W76" s="245" t="e">
        <f>W72-W73</f>
        <v>#DIV/0!</v>
      </c>
      <c r="X76" s="246"/>
      <c r="Y76" s="245" t="e">
        <f>Y72-Y73</f>
        <v>#DIV/0!</v>
      </c>
      <c r="Z76" s="246"/>
      <c r="AA76" s="245" t="e">
        <f>AA72-AA73</f>
        <v>#DIV/0!</v>
      </c>
      <c r="AB76" s="246"/>
      <c r="AC76" s="247" t="e">
        <f>AC72-AC73</f>
        <v>#DIV/0!</v>
      </c>
      <c r="AD76" s="248"/>
    </row>
    <row r="78" spans="1:30" ht="15.75" x14ac:dyDescent="0.25">
      <c r="A78" s="51"/>
      <c r="B78" s="51"/>
      <c r="C78" s="253" t="s">
        <v>63</v>
      </c>
      <c r="D78" s="253"/>
      <c r="E78" s="254" t="e">
        <f>'Таб. 1'!G76-E76</f>
        <v>#DIV/0!</v>
      </c>
      <c r="F78" s="254"/>
      <c r="G78" s="254" t="e">
        <f>E78-G76</f>
        <v>#DIV/0!</v>
      </c>
      <c r="H78" s="254"/>
      <c r="I78" s="254" t="e">
        <f>G78-I76</f>
        <v>#DIV/0!</v>
      </c>
      <c r="J78" s="254"/>
      <c r="K78" s="254" t="e">
        <f>I78-K76</f>
        <v>#DIV/0!</v>
      </c>
      <c r="L78" s="254"/>
      <c r="M78" s="254" t="e">
        <f>K78-M76</f>
        <v>#DIV/0!</v>
      </c>
      <c r="N78" s="254"/>
      <c r="O78" s="254" t="e">
        <f>M78-O76</f>
        <v>#DIV/0!</v>
      </c>
      <c r="P78" s="254"/>
      <c r="Q78" s="254" t="e">
        <f>O78-Q76</f>
        <v>#DIV/0!</v>
      </c>
      <c r="R78" s="254"/>
      <c r="S78" s="254" t="e">
        <f>Q78-S76</f>
        <v>#DIV/0!</v>
      </c>
      <c r="T78" s="254"/>
      <c r="U78" s="254" t="e">
        <f>S78-U76</f>
        <v>#DIV/0!</v>
      </c>
      <c r="V78" s="254"/>
      <c r="W78" s="254" t="e">
        <f>U78-W76</f>
        <v>#DIV/0!</v>
      </c>
      <c r="X78" s="254"/>
      <c r="Y78" s="254" t="e">
        <f>W78-Y76</f>
        <v>#DIV/0!</v>
      </c>
      <c r="Z78" s="254"/>
      <c r="AA78" s="254" t="e">
        <f>Y78-AA76</f>
        <v>#DIV/0!</v>
      </c>
      <c r="AB78" s="254"/>
    </row>
    <row r="79" spans="1:30" x14ac:dyDescent="0.25">
      <c r="B79" s="2"/>
      <c r="C79" s="59" t="s">
        <v>64</v>
      </c>
    </row>
  </sheetData>
  <mergeCells count="436">
    <mergeCell ref="U76:V76"/>
    <mergeCell ref="W76:X76"/>
    <mergeCell ref="Y76:Z76"/>
    <mergeCell ref="AA76:AB76"/>
    <mergeCell ref="AC76:AD76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4:V74"/>
    <mergeCell ref="W74:X74"/>
    <mergeCell ref="Y74:Z74"/>
    <mergeCell ref="AA74:AB74"/>
    <mergeCell ref="AC74:AD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AC75:AD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2:V72"/>
    <mergeCell ref="W72:X72"/>
    <mergeCell ref="Q72:R72"/>
    <mergeCell ref="S72:T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2:D72"/>
    <mergeCell ref="E72:F72"/>
    <mergeCell ref="G72:H72"/>
    <mergeCell ref="I72:J72"/>
    <mergeCell ref="K72:L72"/>
    <mergeCell ref="M72:N72"/>
    <mergeCell ref="O72:P72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E65:F65"/>
    <mergeCell ref="G65:H65"/>
    <mergeCell ref="I65:J65"/>
    <mergeCell ref="C66:AD66"/>
    <mergeCell ref="C67:AB67"/>
    <mergeCell ref="B68:B69"/>
    <mergeCell ref="C68:D69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AC68:AD69"/>
    <mergeCell ref="E69:F69"/>
    <mergeCell ref="G69:H69"/>
    <mergeCell ref="I69:J69"/>
    <mergeCell ref="K69:L69"/>
    <mergeCell ref="U61:V61"/>
    <mergeCell ref="W61:X61"/>
    <mergeCell ref="Y61:Z61"/>
    <mergeCell ref="AA61:AB61"/>
    <mergeCell ref="C63:D63"/>
    <mergeCell ref="E63:F63"/>
    <mergeCell ref="G63:H63"/>
    <mergeCell ref="I63:J63"/>
    <mergeCell ref="C64:D64"/>
    <mergeCell ref="E64:F64"/>
    <mergeCell ref="G64:H64"/>
    <mergeCell ref="I64:J64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L8" sqref="L8"/>
    </sheetView>
  </sheetViews>
  <sheetFormatPr defaultRowHeight="15" x14ac:dyDescent="0.25"/>
  <cols>
    <col min="1" max="2" width="9.140625" style="36"/>
    <col min="3" max="3" width="50.140625" style="36" customWidth="1"/>
    <col min="4" max="5" width="13.42578125" style="36" customWidth="1"/>
    <col min="6" max="6" width="14.5703125" style="36" customWidth="1"/>
    <col min="7" max="7" width="13.42578125" style="36" customWidth="1"/>
    <col min="8" max="8" width="14.140625" style="36" customWidth="1"/>
    <col min="9" max="14" width="9.140625" style="36"/>
    <col min="15" max="15" width="13.140625" style="36" customWidth="1"/>
    <col min="16" max="16384" width="9.140625" style="36"/>
  </cols>
  <sheetData>
    <row r="1" spans="1:15" ht="15.75" x14ac:dyDescent="0.25"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5" ht="15.75" x14ac:dyDescent="0.25"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36" customHeight="1" x14ac:dyDescent="0.25">
      <c r="B3" s="256" t="s">
        <v>187</v>
      </c>
      <c r="C3" s="256"/>
      <c r="D3" s="256"/>
      <c r="E3" s="256"/>
      <c r="F3" s="256"/>
      <c r="G3" s="256"/>
      <c r="H3" s="51"/>
      <c r="I3" s="51"/>
      <c r="J3" s="51"/>
      <c r="K3" s="51"/>
    </row>
    <row r="4" spans="1:15" ht="15.75" x14ac:dyDescent="0.25">
      <c r="A4" s="62"/>
      <c r="B4" s="63"/>
      <c r="C4" s="63"/>
      <c r="D4" s="63"/>
      <c r="E4" s="63"/>
      <c r="F4" s="63"/>
      <c r="G4" s="63"/>
      <c r="H4" s="51"/>
      <c r="I4" s="51"/>
      <c r="J4" s="51"/>
      <c r="K4" s="51"/>
    </row>
    <row r="5" spans="1:15" ht="18.75" x14ac:dyDescent="0.25">
      <c r="B5" s="257" t="s">
        <v>65</v>
      </c>
      <c r="C5" s="257"/>
      <c r="D5" s="257"/>
      <c r="E5" s="257"/>
      <c r="F5" s="257"/>
      <c r="G5" s="257"/>
      <c r="H5" s="51"/>
      <c r="I5" s="51"/>
      <c r="J5" s="51"/>
      <c r="K5" s="51"/>
    </row>
    <row r="6" spans="1:15" ht="18.75" x14ac:dyDescent="0.25">
      <c r="A6" s="62"/>
      <c r="B6" s="258" t="s">
        <v>66</v>
      </c>
      <c r="C6" s="258"/>
      <c r="D6" s="258"/>
      <c r="E6" s="258"/>
      <c r="F6" s="258"/>
      <c r="G6" s="258"/>
      <c r="H6" s="51"/>
      <c r="I6" s="51"/>
      <c r="J6" s="51"/>
      <c r="K6" s="51"/>
    </row>
    <row r="7" spans="1:15" ht="15.75" x14ac:dyDescent="0.25">
      <c r="A7" s="62"/>
      <c r="B7" s="64"/>
      <c r="C7" s="64"/>
      <c r="D7" s="64"/>
      <c r="E7" s="64"/>
      <c r="F7" s="64"/>
      <c r="G7" s="64"/>
      <c r="H7" s="51"/>
      <c r="I7" s="51"/>
      <c r="J7" s="51"/>
      <c r="K7" s="51"/>
    </row>
    <row r="8" spans="1:15" ht="78.75" x14ac:dyDescent="0.25">
      <c r="B8" s="26" t="s">
        <v>7</v>
      </c>
      <c r="C8" s="26" t="s">
        <v>67</v>
      </c>
      <c r="D8" s="26" t="s">
        <v>68</v>
      </c>
      <c r="E8" s="26" t="s">
        <v>69</v>
      </c>
      <c r="F8" s="26" t="s">
        <v>70</v>
      </c>
      <c r="G8" s="26" t="s">
        <v>71</v>
      </c>
      <c r="H8" s="51"/>
      <c r="I8" s="32"/>
      <c r="J8" s="32"/>
      <c r="K8" s="32"/>
      <c r="L8" s="32"/>
      <c r="M8" s="32"/>
      <c r="N8" s="32"/>
      <c r="O8" s="32"/>
    </row>
    <row r="9" spans="1:15" ht="15.75" x14ac:dyDescent="0.25">
      <c r="A9" s="46"/>
      <c r="B9" s="65">
        <v>1</v>
      </c>
      <c r="C9" s="66" t="s">
        <v>72</v>
      </c>
      <c r="D9" s="67"/>
      <c r="E9" s="68"/>
      <c r="F9" s="69">
        <f>SUM(F10:F34)</f>
        <v>0</v>
      </c>
      <c r="G9" s="69">
        <f>SUM(G10:G34)</f>
        <v>0</v>
      </c>
      <c r="H9" s="70"/>
      <c r="J9" s="70"/>
      <c r="K9" s="70"/>
      <c r="L9" s="70"/>
      <c r="M9" s="70"/>
    </row>
    <row r="10" spans="1:15" ht="15.75" x14ac:dyDescent="0.25">
      <c r="A10" s="46"/>
      <c r="B10" s="71" t="s">
        <v>73</v>
      </c>
      <c r="C10" s="72"/>
      <c r="D10" s="73"/>
      <c r="E10" s="74"/>
      <c r="F10" s="75"/>
      <c r="G10" s="76">
        <f t="shared" ref="G10:G34" si="0">D10*E10</f>
        <v>0</v>
      </c>
      <c r="H10" s="51"/>
      <c r="I10" s="51"/>
      <c r="J10" s="51"/>
      <c r="K10" s="51"/>
    </row>
    <row r="11" spans="1:15" ht="15.75" x14ac:dyDescent="0.25">
      <c r="A11" s="46"/>
      <c r="B11" s="77" t="s">
        <v>74</v>
      </c>
      <c r="C11" s="78"/>
      <c r="D11" s="79"/>
      <c r="E11" s="80"/>
      <c r="F11" s="81"/>
      <c r="G11" s="82">
        <f t="shared" si="0"/>
        <v>0</v>
      </c>
      <c r="H11" s="83"/>
      <c r="I11" s="51"/>
      <c r="J11" s="51"/>
      <c r="K11" s="51"/>
    </row>
    <row r="12" spans="1:15" ht="15.75" x14ac:dyDescent="0.25">
      <c r="A12" s="46"/>
      <c r="B12" s="71" t="s">
        <v>75</v>
      </c>
      <c r="C12" s="72"/>
      <c r="D12" s="73"/>
      <c r="E12" s="26"/>
      <c r="F12" s="75"/>
      <c r="G12" s="84">
        <f t="shared" si="0"/>
        <v>0</v>
      </c>
      <c r="H12" s="51"/>
      <c r="I12" s="51"/>
      <c r="J12" s="51"/>
      <c r="K12" s="51"/>
    </row>
    <row r="13" spans="1:15" ht="15.75" x14ac:dyDescent="0.25">
      <c r="A13" s="46"/>
      <c r="B13" s="77" t="s">
        <v>76</v>
      </c>
      <c r="C13" s="78"/>
      <c r="D13" s="79"/>
      <c r="E13" s="80"/>
      <c r="F13" s="81"/>
      <c r="G13" s="82">
        <f t="shared" si="0"/>
        <v>0</v>
      </c>
      <c r="H13" s="83"/>
      <c r="I13" s="51"/>
      <c r="J13" s="51"/>
      <c r="K13" s="51"/>
    </row>
    <row r="14" spans="1:15" ht="15.75" x14ac:dyDescent="0.25">
      <c r="A14" s="46"/>
      <c r="B14" s="71" t="s">
        <v>77</v>
      </c>
      <c r="C14" s="72"/>
      <c r="D14" s="73"/>
      <c r="E14" s="26"/>
      <c r="F14" s="75"/>
      <c r="G14" s="84">
        <f t="shared" si="0"/>
        <v>0</v>
      </c>
      <c r="H14" s="51"/>
      <c r="I14" s="51"/>
      <c r="J14" s="51"/>
      <c r="K14" s="51"/>
    </row>
    <row r="15" spans="1:15" ht="15.75" x14ac:dyDescent="0.25">
      <c r="A15" s="46"/>
      <c r="B15" s="77" t="s">
        <v>78</v>
      </c>
      <c r="C15" s="78"/>
      <c r="D15" s="79"/>
      <c r="E15" s="80"/>
      <c r="F15" s="81"/>
      <c r="G15" s="82">
        <f t="shared" si="0"/>
        <v>0</v>
      </c>
      <c r="H15" s="83"/>
      <c r="I15" s="51"/>
      <c r="J15" s="51"/>
      <c r="K15" s="51"/>
    </row>
    <row r="16" spans="1:15" ht="15.75" x14ac:dyDescent="0.25">
      <c r="A16" s="46"/>
      <c r="B16" s="71" t="s">
        <v>79</v>
      </c>
      <c r="C16" s="72"/>
      <c r="D16" s="73"/>
      <c r="E16" s="26"/>
      <c r="F16" s="75"/>
      <c r="G16" s="84">
        <f t="shared" si="0"/>
        <v>0</v>
      </c>
      <c r="H16" s="51"/>
      <c r="I16" s="51"/>
      <c r="J16" s="51"/>
      <c r="K16" s="51"/>
    </row>
    <row r="17" spans="1:11" ht="15.75" x14ac:dyDescent="0.25">
      <c r="A17" s="46"/>
      <c r="B17" s="77" t="s">
        <v>80</v>
      </c>
      <c r="C17" s="78"/>
      <c r="D17" s="79"/>
      <c r="E17" s="80"/>
      <c r="F17" s="81"/>
      <c r="G17" s="82">
        <f t="shared" si="0"/>
        <v>0</v>
      </c>
      <c r="H17" s="83"/>
      <c r="I17" s="51"/>
      <c r="J17" s="51"/>
      <c r="K17" s="51"/>
    </row>
    <row r="18" spans="1:11" ht="15.75" x14ac:dyDescent="0.25">
      <c r="A18" s="46"/>
      <c r="B18" s="71" t="s">
        <v>81</v>
      </c>
      <c r="C18" s="72"/>
      <c r="D18" s="73"/>
      <c r="E18" s="26"/>
      <c r="F18" s="75"/>
      <c r="G18" s="84">
        <f t="shared" si="0"/>
        <v>0</v>
      </c>
      <c r="H18" s="51"/>
      <c r="I18" s="51"/>
      <c r="J18" s="51"/>
      <c r="K18" s="51"/>
    </row>
    <row r="19" spans="1:11" ht="15.75" x14ac:dyDescent="0.25">
      <c r="A19" s="46"/>
      <c r="B19" s="77" t="s">
        <v>82</v>
      </c>
      <c r="C19" s="78"/>
      <c r="D19" s="79"/>
      <c r="E19" s="80"/>
      <c r="F19" s="81"/>
      <c r="G19" s="82">
        <f t="shared" si="0"/>
        <v>0</v>
      </c>
      <c r="H19" s="83"/>
      <c r="I19" s="51"/>
      <c r="J19" s="51"/>
      <c r="K19" s="51"/>
    </row>
    <row r="20" spans="1:11" ht="15.75" x14ac:dyDescent="0.25">
      <c r="A20" s="46"/>
      <c r="B20" s="71" t="s">
        <v>83</v>
      </c>
      <c r="C20" s="72"/>
      <c r="D20" s="73"/>
      <c r="E20" s="26"/>
      <c r="F20" s="75"/>
      <c r="G20" s="84">
        <f t="shared" si="0"/>
        <v>0</v>
      </c>
      <c r="H20" s="51"/>
      <c r="I20" s="51"/>
      <c r="J20" s="51"/>
      <c r="K20" s="51"/>
    </row>
    <row r="21" spans="1:11" ht="15.75" x14ac:dyDescent="0.25">
      <c r="A21" s="46"/>
      <c r="B21" s="77" t="s">
        <v>84</v>
      </c>
      <c r="C21" s="78"/>
      <c r="D21" s="79"/>
      <c r="E21" s="80"/>
      <c r="F21" s="81"/>
      <c r="G21" s="82">
        <f t="shared" si="0"/>
        <v>0</v>
      </c>
      <c r="H21" s="83"/>
      <c r="I21" s="51"/>
      <c r="J21" s="51"/>
      <c r="K21" s="51"/>
    </row>
    <row r="22" spans="1:11" ht="15.75" x14ac:dyDescent="0.25">
      <c r="A22" s="46"/>
      <c r="B22" s="71" t="s">
        <v>85</v>
      </c>
      <c r="C22" s="72"/>
      <c r="D22" s="73"/>
      <c r="E22" s="26"/>
      <c r="F22" s="75"/>
      <c r="G22" s="84">
        <f t="shared" si="0"/>
        <v>0</v>
      </c>
      <c r="H22" s="51"/>
      <c r="I22" s="51"/>
      <c r="J22" s="51"/>
      <c r="K22" s="51"/>
    </row>
    <row r="23" spans="1:11" ht="15.75" x14ac:dyDescent="0.25">
      <c r="A23" s="46"/>
      <c r="B23" s="77" t="s">
        <v>86</v>
      </c>
      <c r="C23" s="78"/>
      <c r="D23" s="79"/>
      <c r="E23" s="80"/>
      <c r="F23" s="81"/>
      <c r="G23" s="82">
        <f t="shared" si="0"/>
        <v>0</v>
      </c>
      <c r="H23" s="83"/>
      <c r="I23" s="51"/>
      <c r="J23" s="51"/>
      <c r="K23" s="51"/>
    </row>
    <row r="24" spans="1:11" ht="15.75" x14ac:dyDescent="0.25">
      <c r="A24" s="46"/>
      <c r="B24" s="71" t="s">
        <v>87</v>
      </c>
      <c r="C24" s="72"/>
      <c r="D24" s="73"/>
      <c r="E24" s="26"/>
      <c r="F24" s="75"/>
      <c r="G24" s="84">
        <f t="shared" si="0"/>
        <v>0</v>
      </c>
      <c r="H24" s="51"/>
      <c r="I24" s="51"/>
      <c r="J24" s="51"/>
      <c r="K24" s="51"/>
    </row>
    <row r="25" spans="1:11" ht="15.75" x14ac:dyDescent="0.25">
      <c r="A25" s="46"/>
      <c r="B25" s="77" t="s">
        <v>88</v>
      </c>
      <c r="C25" s="78"/>
      <c r="D25" s="79"/>
      <c r="E25" s="80"/>
      <c r="F25" s="81"/>
      <c r="G25" s="82">
        <f t="shared" si="0"/>
        <v>0</v>
      </c>
      <c r="H25" s="83"/>
      <c r="I25" s="51"/>
      <c r="J25" s="51"/>
      <c r="K25" s="51"/>
    </row>
    <row r="26" spans="1:11" ht="15.75" x14ac:dyDescent="0.25">
      <c r="A26" s="46"/>
      <c r="B26" s="71" t="s">
        <v>89</v>
      </c>
      <c r="C26" s="72"/>
      <c r="D26" s="73"/>
      <c r="E26" s="26"/>
      <c r="F26" s="75"/>
      <c r="G26" s="84">
        <f t="shared" si="0"/>
        <v>0</v>
      </c>
      <c r="H26" s="51"/>
      <c r="I26" s="51"/>
      <c r="J26" s="51"/>
      <c r="K26" s="51"/>
    </row>
    <row r="27" spans="1:11" ht="15.75" x14ac:dyDescent="0.25">
      <c r="A27" s="46"/>
      <c r="B27" s="77" t="s">
        <v>90</v>
      </c>
      <c r="C27" s="78"/>
      <c r="D27" s="79"/>
      <c r="E27" s="80"/>
      <c r="F27" s="81"/>
      <c r="G27" s="82">
        <f t="shared" si="0"/>
        <v>0</v>
      </c>
      <c r="H27" s="83"/>
      <c r="I27" s="51"/>
      <c r="J27" s="51"/>
      <c r="K27" s="51"/>
    </row>
    <row r="28" spans="1:11" ht="15.75" x14ac:dyDescent="0.25">
      <c r="A28" s="46"/>
      <c r="B28" s="71" t="s">
        <v>91</v>
      </c>
      <c r="C28" s="72"/>
      <c r="D28" s="73"/>
      <c r="E28" s="26"/>
      <c r="F28" s="75"/>
      <c r="G28" s="84">
        <f t="shared" si="0"/>
        <v>0</v>
      </c>
      <c r="H28" s="51"/>
      <c r="I28" s="51"/>
      <c r="J28" s="51"/>
      <c r="K28" s="51"/>
    </row>
    <row r="29" spans="1:11" ht="15.75" x14ac:dyDescent="0.25">
      <c r="A29" s="46"/>
      <c r="B29" s="77" t="s">
        <v>92</v>
      </c>
      <c r="C29" s="78"/>
      <c r="D29" s="79"/>
      <c r="E29" s="80"/>
      <c r="F29" s="81"/>
      <c r="G29" s="82">
        <f t="shared" si="0"/>
        <v>0</v>
      </c>
      <c r="H29" s="83"/>
      <c r="I29" s="51"/>
      <c r="J29" s="51"/>
      <c r="K29" s="51"/>
    </row>
    <row r="30" spans="1:11" ht="15.75" x14ac:dyDescent="0.25">
      <c r="A30" s="46"/>
      <c r="B30" s="71" t="s">
        <v>93</v>
      </c>
      <c r="C30" s="72"/>
      <c r="D30" s="73"/>
      <c r="E30" s="26"/>
      <c r="F30" s="75"/>
      <c r="G30" s="84">
        <f t="shared" si="0"/>
        <v>0</v>
      </c>
      <c r="H30" s="51"/>
      <c r="I30" s="51"/>
      <c r="J30" s="51"/>
      <c r="K30" s="51"/>
    </row>
    <row r="31" spans="1:11" ht="15.75" x14ac:dyDescent="0.25">
      <c r="A31" s="46"/>
      <c r="B31" s="77" t="s">
        <v>94</v>
      </c>
      <c r="C31" s="78"/>
      <c r="D31" s="79"/>
      <c r="E31" s="80"/>
      <c r="F31" s="85"/>
      <c r="G31" s="84">
        <f t="shared" si="0"/>
        <v>0</v>
      </c>
      <c r="H31" s="63"/>
      <c r="I31" s="51"/>
      <c r="J31" s="51"/>
      <c r="K31" s="51"/>
    </row>
    <row r="32" spans="1:11" ht="15.75" x14ac:dyDescent="0.25">
      <c r="A32" s="46"/>
      <c r="B32" s="71" t="s">
        <v>95</v>
      </c>
      <c r="C32" s="72"/>
      <c r="D32" s="79"/>
      <c r="E32" s="26"/>
      <c r="F32" s="75"/>
      <c r="G32" s="84">
        <f t="shared" si="0"/>
        <v>0</v>
      </c>
      <c r="H32" s="51"/>
      <c r="I32" s="51"/>
      <c r="J32" s="51"/>
      <c r="K32" s="51"/>
    </row>
    <row r="33" spans="1:12" ht="15.75" x14ac:dyDescent="0.25">
      <c r="A33" s="46"/>
      <c r="B33" s="77" t="s">
        <v>96</v>
      </c>
      <c r="C33" s="78"/>
      <c r="D33" s="79"/>
      <c r="E33" s="80"/>
      <c r="F33" s="85"/>
      <c r="G33" s="84">
        <f t="shared" si="0"/>
        <v>0</v>
      </c>
      <c r="H33" s="63"/>
      <c r="I33" s="86"/>
      <c r="J33" s="51"/>
      <c r="K33" s="51"/>
    </row>
    <row r="34" spans="1:12" ht="15.75" x14ac:dyDescent="0.25">
      <c r="A34" s="46"/>
      <c r="B34" s="71" t="s">
        <v>97</v>
      </c>
      <c r="C34" s="72"/>
      <c r="D34" s="87"/>
      <c r="E34" s="88"/>
      <c r="F34" s="89"/>
      <c r="G34" s="84">
        <f t="shared" si="0"/>
        <v>0</v>
      </c>
      <c r="H34" s="51"/>
      <c r="I34" s="51"/>
      <c r="J34" s="51"/>
      <c r="K34" s="51"/>
    </row>
    <row r="35" spans="1:12" ht="15.75" x14ac:dyDescent="0.25">
      <c r="A35" s="46"/>
      <c r="B35" s="90">
        <v>2</v>
      </c>
      <c r="C35" s="66" t="s">
        <v>98</v>
      </c>
      <c r="D35" s="91"/>
      <c r="E35" s="92"/>
      <c r="F35" s="93">
        <f>SUM(F36:F60)</f>
        <v>0</v>
      </c>
      <c r="G35" s="94">
        <f>SUM(G36:G60)</f>
        <v>0</v>
      </c>
      <c r="H35" s="70"/>
      <c r="J35" s="95"/>
      <c r="K35" s="95"/>
      <c r="L35" s="95"/>
    </row>
    <row r="36" spans="1:12" ht="15.75" x14ac:dyDescent="0.25">
      <c r="A36" s="46"/>
      <c r="B36" s="77" t="s">
        <v>99</v>
      </c>
      <c r="C36" s="72"/>
      <c r="D36" s="73"/>
      <c r="E36" s="74"/>
      <c r="F36" s="75"/>
      <c r="G36" s="84">
        <f t="shared" ref="G36:G60" si="1">D36*E36</f>
        <v>0</v>
      </c>
      <c r="H36" s="51"/>
      <c r="I36" s="51"/>
      <c r="J36" s="51"/>
      <c r="K36" s="51"/>
    </row>
    <row r="37" spans="1:12" ht="15.75" x14ac:dyDescent="0.25">
      <c r="A37" s="46"/>
      <c r="B37" s="77" t="s">
        <v>100</v>
      </c>
      <c r="C37" s="78"/>
      <c r="D37" s="79"/>
      <c r="E37" s="80"/>
      <c r="F37" s="85"/>
      <c r="G37" s="84">
        <f t="shared" si="1"/>
        <v>0</v>
      </c>
      <c r="H37" s="63"/>
      <c r="I37" s="51"/>
      <c r="J37" s="51"/>
      <c r="K37" s="51"/>
    </row>
    <row r="38" spans="1:12" ht="15.75" x14ac:dyDescent="0.25">
      <c r="A38" s="46"/>
      <c r="B38" s="77" t="s">
        <v>101</v>
      </c>
      <c r="C38" s="72"/>
      <c r="D38" s="73"/>
      <c r="E38" s="26"/>
      <c r="F38" s="75"/>
      <c r="G38" s="84">
        <f t="shared" si="1"/>
        <v>0</v>
      </c>
      <c r="H38" s="51"/>
      <c r="I38" s="51"/>
      <c r="J38" s="51"/>
      <c r="K38" s="51"/>
    </row>
    <row r="39" spans="1:12" ht="15.75" x14ac:dyDescent="0.25">
      <c r="A39" s="46"/>
      <c r="B39" s="77" t="s">
        <v>102</v>
      </c>
      <c r="C39" s="78"/>
      <c r="D39" s="79"/>
      <c r="E39" s="80"/>
      <c r="F39" s="85"/>
      <c r="G39" s="84">
        <f t="shared" si="1"/>
        <v>0</v>
      </c>
      <c r="H39" s="63"/>
      <c r="I39" s="51"/>
      <c r="J39" s="51"/>
      <c r="K39" s="51"/>
    </row>
    <row r="40" spans="1:12" ht="15.75" x14ac:dyDescent="0.25">
      <c r="A40" s="46"/>
      <c r="B40" s="77" t="s">
        <v>103</v>
      </c>
      <c r="C40" s="72"/>
      <c r="D40" s="73"/>
      <c r="E40" s="26"/>
      <c r="F40" s="75"/>
      <c r="G40" s="84">
        <f t="shared" si="1"/>
        <v>0</v>
      </c>
      <c r="H40" s="51"/>
      <c r="I40" s="51"/>
      <c r="J40" s="51"/>
      <c r="K40" s="51"/>
    </row>
    <row r="41" spans="1:12" ht="15.75" x14ac:dyDescent="0.25">
      <c r="A41" s="46"/>
      <c r="B41" s="77" t="s">
        <v>104</v>
      </c>
      <c r="C41" s="78"/>
      <c r="D41" s="79"/>
      <c r="E41" s="80"/>
      <c r="F41" s="85"/>
      <c r="G41" s="84">
        <f t="shared" si="1"/>
        <v>0</v>
      </c>
      <c r="H41" s="63"/>
      <c r="I41" s="51"/>
      <c r="J41" s="51"/>
      <c r="K41" s="51"/>
    </row>
    <row r="42" spans="1:12" ht="15.75" x14ac:dyDescent="0.25">
      <c r="A42" s="46"/>
      <c r="B42" s="77" t="s">
        <v>105</v>
      </c>
      <c r="C42" s="72"/>
      <c r="D42" s="73"/>
      <c r="E42" s="26"/>
      <c r="F42" s="75"/>
      <c r="G42" s="84">
        <f t="shared" si="1"/>
        <v>0</v>
      </c>
      <c r="H42" s="51"/>
      <c r="I42" s="51"/>
      <c r="J42" s="51"/>
      <c r="K42" s="51"/>
    </row>
    <row r="43" spans="1:12" ht="15.75" x14ac:dyDescent="0.25">
      <c r="A43" s="46"/>
      <c r="B43" s="77" t="s">
        <v>106</v>
      </c>
      <c r="C43" s="78"/>
      <c r="D43" s="79"/>
      <c r="E43" s="80"/>
      <c r="F43" s="81"/>
      <c r="G43" s="82">
        <f t="shared" si="1"/>
        <v>0</v>
      </c>
      <c r="H43" s="83"/>
      <c r="I43" s="51"/>
      <c r="J43" s="51"/>
      <c r="K43" s="51"/>
    </row>
    <row r="44" spans="1:12" ht="15.75" x14ac:dyDescent="0.25">
      <c r="A44" s="46"/>
      <c r="B44" s="77" t="s">
        <v>107</v>
      </c>
      <c r="C44" s="72"/>
      <c r="D44" s="73"/>
      <c r="E44" s="26"/>
      <c r="F44" s="75"/>
      <c r="G44" s="84">
        <f t="shared" si="1"/>
        <v>0</v>
      </c>
      <c r="H44" s="51"/>
      <c r="I44" s="51"/>
      <c r="J44" s="51"/>
      <c r="K44" s="51"/>
    </row>
    <row r="45" spans="1:12" ht="15.75" x14ac:dyDescent="0.25">
      <c r="A45" s="46"/>
      <c r="B45" s="77" t="s">
        <v>108</v>
      </c>
      <c r="C45" s="78"/>
      <c r="D45" s="79"/>
      <c r="E45" s="80"/>
      <c r="F45" s="81"/>
      <c r="G45" s="82">
        <f t="shared" si="1"/>
        <v>0</v>
      </c>
      <c r="H45" s="83"/>
      <c r="I45" s="51"/>
      <c r="J45" s="51"/>
      <c r="K45" s="51"/>
    </row>
    <row r="46" spans="1:12" ht="15.75" x14ac:dyDescent="0.25">
      <c r="A46" s="46"/>
      <c r="B46" s="77" t="s">
        <v>109</v>
      </c>
      <c r="C46" s="72"/>
      <c r="D46" s="73"/>
      <c r="E46" s="26"/>
      <c r="F46" s="75"/>
      <c r="G46" s="84">
        <f t="shared" si="1"/>
        <v>0</v>
      </c>
      <c r="H46" s="51"/>
      <c r="I46" s="51"/>
      <c r="J46" s="51"/>
      <c r="K46" s="51"/>
    </row>
    <row r="47" spans="1:12" ht="15.75" x14ac:dyDescent="0.25">
      <c r="A47" s="46"/>
      <c r="B47" s="77" t="s">
        <v>110</v>
      </c>
      <c r="C47" s="78"/>
      <c r="D47" s="79"/>
      <c r="E47" s="80"/>
      <c r="F47" s="81"/>
      <c r="G47" s="82">
        <f t="shared" si="1"/>
        <v>0</v>
      </c>
      <c r="H47" s="83"/>
      <c r="I47" s="51"/>
      <c r="J47" s="51"/>
      <c r="K47" s="51"/>
    </row>
    <row r="48" spans="1:12" ht="15.75" x14ac:dyDescent="0.25">
      <c r="A48" s="46"/>
      <c r="B48" s="77" t="s">
        <v>111</v>
      </c>
      <c r="C48" s="72"/>
      <c r="D48" s="73"/>
      <c r="E48" s="26"/>
      <c r="F48" s="75"/>
      <c r="G48" s="84">
        <f t="shared" si="1"/>
        <v>0</v>
      </c>
      <c r="H48" s="51"/>
      <c r="I48" s="51"/>
      <c r="J48" s="51"/>
      <c r="K48" s="51"/>
    </row>
    <row r="49" spans="1:14" ht="15.75" x14ac:dyDescent="0.25">
      <c r="A49" s="46"/>
      <c r="B49" s="77" t="s">
        <v>112</v>
      </c>
      <c r="C49" s="78"/>
      <c r="D49" s="79"/>
      <c r="E49" s="80"/>
      <c r="F49" s="81"/>
      <c r="G49" s="82">
        <f t="shared" si="1"/>
        <v>0</v>
      </c>
      <c r="H49" s="83"/>
      <c r="I49" s="51"/>
      <c r="J49" s="51"/>
      <c r="K49" s="51"/>
    </row>
    <row r="50" spans="1:14" ht="15.75" x14ac:dyDescent="0.25">
      <c r="A50" s="46"/>
      <c r="B50" s="77" t="s">
        <v>113</v>
      </c>
      <c r="C50" s="72"/>
      <c r="D50" s="73"/>
      <c r="E50" s="26"/>
      <c r="F50" s="75"/>
      <c r="G50" s="84">
        <f t="shared" si="1"/>
        <v>0</v>
      </c>
      <c r="H50" s="51"/>
      <c r="I50" s="51"/>
      <c r="J50" s="51"/>
      <c r="K50" s="51"/>
    </row>
    <row r="51" spans="1:14" ht="15.75" x14ac:dyDescent="0.25">
      <c r="A51" s="46"/>
      <c r="B51" s="77" t="s">
        <v>114</v>
      </c>
      <c r="C51" s="78"/>
      <c r="D51" s="79"/>
      <c r="E51" s="80"/>
      <c r="F51" s="81"/>
      <c r="G51" s="82">
        <f t="shared" si="1"/>
        <v>0</v>
      </c>
      <c r="H51" s="83"/>
      <c r="I51" s="51"/>
      <c r="J51" s="51"/>
      <c r="K51" s="51"/>
    </row>
    <row r="52" spans="1:14" ht="15.75" x14ac:dyDescent="0.25">
      <c r="A52" s="46"/>
      <c r="B52" s="77" t="s">
        <v>115</v>
      </c>
      <c r="C52" s="72"/>
      <c r="D52" s="73"/>
      <c r="E52" s="26"/>
      <c r="F52" s="75"/>
      <c r="G52" s="84">
        <f t="shared" si="1"/>
        <v>0</v>
      </c>
      <c r="H52" s="51"/>
      <c r="I52" s="51"/>
      <c r="J52" s="51"/>
      <c r="K52" s="51"/>
    </row>
    <row r="53" spans="1:14" ht="15.75" x14ac:dyDescent="0.25">
      <c r="A53" s="46"/>
      <c r="B53" s="77" t="s">
        <v>116</v>
      </c>
      <c r="C53" s="78"/>
      <c r="D53" s="79"/>
      <c r="E53" s="80"/>
      <c r="F53" s="81"/>
      <c r="G53" s="82">
        <f t="shared" si="1"/>
        <v>0</v>
      </c>
      <c r="H53" s="83"/>
      <c r="I53" s="51"/>
      <c r="J53" s="51"/>
      <c r="K53" s="51"/>
    </row>
    <row r="54" spans="1:14" ht="15.75" x14ac:dyDescent="0.25">
      <c r="A54" s="46"/>
      <c r="B54" s="77" t="s">
        <v>117</v>
      </c>
      <c r="C54" s="72"/>
      <c r="D54" s="73"/>
      <c r="E54" s="26"/>
      <c r="F54" s="75"/>
      <c r="G54" s="84">
        <f t="shared" si="1"/>
        <v>0</v>
      </c>
      <c r="H54" s="51"/>
      <c r="I54" s="51"/>
      <c r="J54" s="51"/>
      <c r="K54" s="51"/>
    </row>
    <row r="55" spans="1:14" ht="15.75" x14ac:dyDescent="0.25">
      <c r="A55" s="46"/>
      <c r="B55" s="96" t="s">
        <v>118</v>
      </c>
      <c r="C55" s="78"/>
      <c r="D55" s="79"/>
      <c r="E55" s="80"/>
      <c r="F55" s="81"/>
      <c r="G55" s="82">
        <f t="shared" si="1"/>
        <v>0</v>
      </c>
      <c r="H55" s="83"/>
      <c r="I55" s="51"/>
      <c r="J55" s="51"/>
      <c r="K55" s="51"/>
    </row>
    <row r="56" spans="1:14" ht="15.75" x14ac:dyDescent="0.25">
      <c r="B56" s="77" t="s">
        <v>119</v>
      </c>
      <c r="C56" s="72"/>
      <c r="D56" s="73"/>
      <c r="E56" s="26"/>
      <c r="F56" s="75"/>
      <c r="G56" s="84">
        <f t="shared" si="1"/>
        <v>0</v>
      </c>
      <c r="H56" s="51"/>
      <c r="I56" s="51"/>
      <c r="J56" s="51"/>
      <c r="K56" s="51"/>
    </row>
    <row r="57" spans="1:14" ht="15.75" x14ac:dyDescent="0.25">
      <c r="B57" s="77" t="s">
        <v>120</v>
      </c>
      <c r="C57" s="78"/>
      <c r="D57" s="79"/>
      <c r="E57" s="80"/>
      <c r="F57" s="81"/>
      <c r="G57" s="82">
        <f t="shared" si="1"/>
        <v>0</v>
      </c>
      <c r="H57" s="83"/>
      <c r="I57" s="51"/>
      <c r="J57" s="51"/>
      <c r="K57" s="51"/>
    </row>
    <row r="58" spans="1:14" ht="15.75" x14ac:dyDescent="0.25">
      <c r="B58" s="77" t="s">
        <v>121</v>
      </c>
      <c r="C58" s="72"/>
      <c r="D58" s="73"/>
      <c r="E58" s="26"/>
      <c r="F58" s="75"/>
      <c r="G58" s="84">
        <f t="shared" si="1"/>
        <v>0</v>
      </c>
      <c r="H58" s="51"/>
      <c r="I58" s="51"/>
      <c r="J58" s="51"/>
      <c r="K58" s="51"/>
    </row>
    <row r="59" spans="1:14" ht="15.75" x14ac:dyDescent="0.25">
      <c r="B59" s="77" t="s">
        <v>122</v>
      </c>
      <c r="C59" s="78"/>
      <c r="D59" s="79"/>
      <c r="E59" s="80"/>
      <c r="F59" s="81"/>
      <c r="G59" s="82">
        <f t="shared" si="1"/>
        <v>0</v>
      </c>
      <c r="H59" s="83"/>
      <c r="I59" s="51"/>
      <c r="J59" s="51"/>
      <c r="K59" s="51"/>
    </row>
    <row r="60" spans="1:14" ht="15.75" x14ac:dyDescent="0.25">
      <c r="B60" s="77" t="s">
        <v>123</v>
      </c>
      <c r="C60" s="72"/>
      <c r="D60" s="73"/>
      <c r="E60" s="26"/>
      <c r="F60" s="75"/>
      <c r="G60" s="84">
        <f t="shared" si="1"/>
        <v>0</v>
      </c>
      <c r="H60" s="51"/>
      <c r="I60" s="51"/>
      <c r="J60" s="51"/>
      <c r="K60" s="51"/>
    </row>
    <row r="61" spans="1:14" ht="63" customHeight="1" x14ac:dyDescent="0.25">
      <c r="B61" s="97">
        <v>3</v>
      </c>
      <c r="C61" s="66" t="s">
        <v>124</v>
      </c>
      <c r="D61" s="98"/>
      <c r="E61" s="99"/>
      <c r="F61" s="100">
        <f>SUM(F62:F64)</f>
        <v>0</v>
      </c>
      <c r="G61" s="94">
        <f>SUM(G62:G64)</f>
        <v>0</v>
      </c>
      <c r="H61" s="27" t="s">
        <v>188</v>
      </c>
      <c r="I61" s="101"/>
      <c r="J61" s="101"/>
      <c r="K61" s="101"/>
      <c r="L61" s="95"/>
      <c r="M61" s="58"/>
      <c r="N61" s="58"/>
    </row>
    <row r="62" spans="1:14" ht="63.75" customHeight="1" x14ac:dyDescent="0.25">
      <c r="B62" s="77" t="s">
        <v>43</v>
      </c>
      <c r="C62" s="72"/>
      <c r="D62" s="79"/>
      <c r="E62" s="26"/>
      <c r="F62" s="81"/>
      <c r="G62" s="84">
        <f t="shared" ref="G62:G64" si="2">D62*E62</f>
        <v>0</v>
      </c>
      <c r="H62" s="51"/>
      <c r="I62" s="51"/>
      <c r="J62" s="51"/>
      <c r="K62" s="51"/>
    </row>
    <row r="63" spans="1:14" ht="15.75" x14ac:dyDescent="0.25">
      <c r="B63" s="77" t="s">
        <v>44</v>
      </c>
      <c r="C63" s="78"/>
      <c r="D63" s="79"/>
      <c r="E63" s="26"/>
      <c r="F63" s="81"/>
      <c r="G63" s="84">
        <f t="shared" si="2"/>
        <v>0</v>
      </c>
      <c r="H63" s="51"/>
      <c r="I63" s="51"/>
      <c r="J63" s="51"/>
      <c r="K63" s="51"/>
    </row>
    <row r="64" spans="1:14" ht="15.75" x14ac:dyDescent="0.25">
      <c r="B64" s="77" t="s">
        <v>125</v>
      </c>
      <c r="C64" s="72"/>
      <c r="D64" s="79"/>
      <c r="E64" s="26"/>
      <c r="F64" s="81"/>
      <c r="G64" s="84">
        <f t="shared" si="2"/>
        <v>0</v>
      </c>
      <c r="H64" s="51"/>
      <c r="I64" s="51"/>
      <c r="J64" s="51"/>
      <c r="K64" s="51"/>
    </row>
    <row r="65" spans="2:14" ht="31.5" customHeight="1" x14ac:dyDescent="0.25">
      <c r="B65" s="97">
        <v>4</v>
      </c>
      <c r="C65" s="102" t="s">
        <v>126</v>
      </c>
      <c r="D65" s="98"/>
      <c r="E65" s="99"/>
      <c r="F65" s="100">
        <f>SUM(F66:F70)</f>
        <v>0</v>
      </c>
      <c r="G65" s="94">
        <f>SUM(G66:G70)</f>
        <v>0</v>
      </c>
      <c r="H65" s="28" t="s">
        <v>189</v>
      </c>
      <c r="I65" s="95"/>
      <c r="J65" s="95"/>
      <c r="K65" s="95"/>
      <c r="L65" s="95"/>
      <c r="M65" s="58"/>
      <c r="N65" s="58"/>
    </row>
    <row r="66" spans="2:14" ht="15.75" x14ac:dyDescent="0.25">
      <c r="B66" s="77" t="s">
        <v>58</v>
      </c>
      <c r="C66" s="72"/>
      <c r="D66" s="79"/>
      <c r="E66" s="26"/>
      <c r="F66" s="81"/>
      <c r="G66" s="84">
        <f t="shared" ref="G66:G71" si="3">D66*E66</f>
        <v>0</v>
      </c>
      <c r="H66" s="51"/>
      <c r="I66" s="51"/>
      <c r="J66" s="51"/>
      <c r="K66" s="51"/>
    </row>
    <row r="67" spans="2:14" ht="15.75" x14ac:dyDescent="0.25">
      <c r="B67" s="77" t="s">
        <v>60</v>
      </c>
      <c r="C67" s="72"/>
      <c r="D67" s="79"/>
      <c r="E67" s="26"/>
      <c r="F67" s="81"/>
      <c r="G67" s="84">
        <f t="shared" si="3"/>
        <v>0</v>
      </c>
      <c r="H67" s="51"/>
      <c r="I67" s="51"/>
      <c r="J67" s="51"/>
      <c r="K67" s="51"/>
    </row>
    <row r="68" spans="2:14" ht="15.75" x14ac:dyDescent="0.25">
      <c r="B68" s="77" t="s">
        <v>127</v>
      </c>
      <c r="C68" s="72"/>
      <c r="D68" s="79"/>
      <c r="E68" s="26"/>
      <c r="F68" s="81"/>
      <c r="G68" s="84">
        <f t="shared" si="3"/>
        <v>0</v>
      </c>
      <c r="H68" s="51"/>
      <c r="I68" s="51"/>
      <c r="J68" s="51"/>
      <c r="K68" s="51"/>
    </row>
    <row r="69" spans="2:14" ht="15.75" x14ac:dyDescent="0.25">
      <c r="B69" s="77" t="s">
        <v>128</v>
      </c>
      <c r="C69" s="72"/>
      <c r="D69" s="79"/>
      <c r="E69" s="26"/>
      <c r="F69" s="81"/>
      <c r="G69" s="84">
        <f t="shared" si="3"/>
        <v>0</v>
      </c>
      <c r="H69" s="51"/>
      <c r="I69" s="51"/>
      <c r="J69" s="51"/>
      <c r="K69" s="51"/>
    </row>
    <row r="70" spans="2:14" ht="15.75" x14ac:dyDescent="0.25">
      <c r="B70" s="77" t="s">
        <v>129</v>
      </c>
      <c r="C70" s="72"/>
      <c r="D70" s="79"/>
      <c r="E70" s="26"/>
      <c r="F70" s="81"/>
      <c r="G70" s="84">
        <f t="shared" si="3"/>
        <v>0</v>
      </c>
      <c r="H70" s="51"/>
      <c r="I70" s="51"/>
      <c r="J70" s="51"/>
      <c r="K70" s="51"/>
    </row>
    <row r="71" spans="2:14" ht="15.75" customHeight="1" x14ac:dyDescent="0.25">
      <c r="B71" s="97">
        <v>5</v>
      </c>
      <c r="C71" s="92" t="s">
        <v>34</v>
      </c>
      <c r="D71" s="98"/>
      <c r="E71" s="99"/>
      <c r="F71" s="103"/>
      <c r="G71" s="94">
        <f t="shared" si="3"/>
        <v>0</v>
      </c>
      <c r="H71" s="28" t="s">
        <v>190</v>
      </c>
      <c r="I71" s="95"/>
      <c r="J71" s="95"/>
      <c r="K71" s="95"/>
      <c r="L71" s="95"/>
      <c r="M71" s="58"/>
      <c r="N71" s="58"/>
    </row>
    <row r="72" spans="2:14" ht="15.75" x14ac:dyDescent="0.25">
      <c r="B72" s="90"/>
      <c r="C72" s="102" t="s">
        <v>130</v>
      </c>
      <c r="D72" s="104" t="s">
        <v>131</v>
      </c>
      <c r="E72" s="105" t="s">
        <v>131</v>
      </c>
      <c r="F72" s="106">
        <f>F71+F65+F61+F35+F9</f>
        <v>0</v>
      </c>
      <c r="G72" s="106">
        <f>G71+G65+G61+G35+G9</f>
        <v>0</v>
      </c>
      <c r="H72" s="28">
        <f>350000-G72</f>
        <v>350000</v>
      </c>
      <c r="I72" s="107" t="s">
        <v>132</v>
      </c>
      <c r="J72" s="51"/>
      <c r="K72" s="51"/>
    </row>
    <row r="73" spans="2:14" ht="141.75" x14ac:dyDescent="0.25">
      <c r="B73" s="108"/>
      <c r="C73" s="109" t="s">
        <v>133</v>
      </c>
      <c r="D73" s="108"/>
      <c r="E73" s="108"/>
      <c r="F73" s="110"/>
      <c r="G73" s="111"/>
      <c r="H73" s="112"/>
      <c r="I73" s="112"/>
      <c r="J73" s="112"/>
      <c r="K73" s="112"/>
      <c r="L73" s="58"/>
      <c r="M73" s="58"/>
      <c r="N73" s="58"/>
    </row>
    <row r="74" spans="2:14" ht="15.75" x14ac:dyDescent="0.25">
      <c r="B74" s="108"/>
      <c r="C74" s="108" t="s">
        <v>134</v>
      </c>
      <c r="D74" s="108"/>
      <c r="E74" s="108"/>
      <c r="F74" s="113">
        <f>F73+F72</f>
        <v>0</v>
      </c>
      <c r="G74" s="113">
        <f>G73+G72</f>
        <v>0</v>
      </c>
      <c r="H74" s="112"/>
      <c r="I74" s="112"/>
      <c r="J74" s="112"/>
      <c r="K74" s="112"/>
      <c r="L74" s="58"/>
      <c r="M74" s="58"/>
      <c r="N74" s="58"/>
    </row>
    <row r="75" spans="2:14" ht="15.75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2:14" ht="15.75" customHeight="1" x14ac:dyDescent="0.25">
      <c r="B76" s="51"/>
      <c r="C76" s="51"/>
      <c r="D76" s="253" t="s">
        <v>135</v>
      </c>
      <c r="E76" s="253"/>
      <c r="F76" s="253"/>
      <c r="G76" s="114">
        <f>F74+G74</f>
        <v>0</v>
      </c>
      <c r="H76" s="255" t="s">
        <v>136</v>
      </c>
      <c r="I76" s="255"/>
      <c r="J76" s="255"/>
      <c r="K76" s="255"/>
      <c r="L76" s="255"/>
      <c r="M76" s="255"/>
      <c r="N76" s="255"/>
    </row>
    <row r="77" spans="2:14" ht="15.75" x14ac:dyDescent="0.25">
      <c r="B77" s="51"/>
      <c r="C77" s="51"/>
      <c r="D77" s="51"/>
      <c r="E77" s="51"/>
      <c r="F77" s="51"/>
      <c r="G77" s="51"/>
      <c r="H77" s="255"/>
      <c r="I77" s="255"/>
      <c r="J77" s="255"/>
      <c r="K77" s="255"/>
      <c r="L77" s="255"/>
      <c r="M77" s="255"/>
      <c r="N77" s="255"/>
    </row>
    <row r="78" spans="2:14" ht="15.75" x14ac:dyDescent="0.25">
      <c r="B78" s="51"/>
      <c r="C78" s="51"/>
      <c r="D78" s="51"/>
      <c r="E78" s="51"/>
      <c r="F78" s="51"/>
      <c r="G78" s="51"/>
      <c r="H78" s="255"/>
      <c r="I78" s="255"/>
      <c r="J78" s="255"/>
      <c r="K78" s="255"/>
      <c r="L78" s="255"/>
      <c r="M78" s="255"/>
      <c r="N78" s="255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86"/>
  <sheetViews>
    <sheetView workbookViewId="0">
      <selection activeCell="J13" sqref="J13"/>
    </sheetView>
  </sheetViews>
  <sheetFormatPr defaultRowHeight="15" x14ac:dyDescent="0.25"/>
  <cols>
    <col min="1" max="2" width="9.140625" style="36"/>
    <col min="3" max="3" width="45.140625" style="36" customWidth="1"/>
    <col min="4" max="14" width="9.140625" style="36"/>
    <col min="15" max="15" width="12.140625" style="36" customWidth="1"/>
    <col min="16" max="16384" width="9.140625" style="36"/>
  </cols>
  <sheetData>
    <row r="2" spans="2:28" x14ac:dyDescent="0.25">
      <c r="B2" s="2"/>
      <c r="C2" s="40" t="s">
        <v>137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2:28" x14ac:dyDescent="0.25">
      <c r="B3" s="115"/>
      <c r="C3" s="259" t="s">
        <v>138</v>
      </c>
      <c r="D3" s="259"/>
      <c r="E3" s="259"/>
      <c r="F3" s="259"/>
      <c r="G3" s="116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2:28" ht="76.5" x14ac:dyDescent="0.25">
      <c r="B4" s="25" t="s">
        <v>7</v>
      </c>
      <c r="C4" s="25" t="s">
        <v>67</v>
      </c>
      <c r="D4" s="25" t="s">
        <v>139</v>
      </c>
      <c r="E4" s="18" t="s">
        <v>140</v>
      </c>
      <c r="F4" s="18" t="s">
        <v>141</v>
      </c>
      <c r="G4" s="25" t="s">
        <v>142</v>
      </c>
      <c r="H4" s="40"/>
      <c r="I4" s="260" t="s">
        <v>143</v>
      </c>
      <c r="J4" s="260"/>
      <c r="K4" s="260"/>
      <c r="L4" s="260"/>
      <c r="M4" s="260"/>
      <c r="N4" s="260"/>
      <c r="O4" s="260"/>
      <c r="P4" s="40"/>
      <c r="Q4" s="40"/>
      <c r="R4" s="40"/>
      <c r="S4" s="40"/>
    </row>
    <row r="5" spans="2:28" x14ac:dyDescent="0.25">
      <c r="B5" s="118">
        <f>'ИП УСН без работн'!B14</f>
        <v>1</v>
      </c>
      <c r="C5" s="119" t="str">
        <f>'ИП УСН без работн'!C14</f>
        <v>Продукт/услуга 1</v>
      </c>
      <c r="D5" s="120"/>
      <c r="E5" s="121"/>
      <c r="F5" s="121"/>
      <c r="G5" s="122" t="e">
        <f>SUM(G6:G14)</f>
        <v>#DIV/0!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U5" s="40"/>
      <c r="W5" s="40"/>
      <c r="Y5" s="40"/>
      <c r="AA5" s="40"/>
    </row>
    <row r="6" spans="2:28" x14ac:dyDescent="0.25">
      <c r="B6" s="25"/>
      <c r="C6" s="124"/>
      <c r="D6" s="125"/>
      <c r="E6" s="21"/>
      <c r="F6" s="21"/>
      <c r="G6" s="126" t="e">
        <f t="shared" ref="G6:G9" si="0">ROUND(D6/E6*F6,2)</f>
        <v>#DIV/0!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</row>
    <row r="7" spans="2:28" x14ac:dyDescent="0.25">
      <c r="B7" s="25"/>
      <c r="C7" s="127"/>
      <c r="D7" s="125"/>
      <c r="E7" s="128"/>
      <c r="F7" s="21"/>
      <c r="G7" s="126" t="e">
        <f t="shared" si="0"/>
        <v>#DIV/0!</v>
      </c>
      <c r="H7" s="40"/>
      <c r="I7" s="53"/>
      <c r="J7" s="53"/>
      <c r="K7" s="53"/>
      <c r="L7" s="53"/>
      <c r="M7" s="53"/>
      <c r="N7" s="53"/>
      <c r="O7" s="53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</row>
    <row r="8" spans="2:28" x14ac:dyDescent="0.25">
      <c r="B8" s="25"/>
      <c r="C8" s="124"/>
      <c r="D8" s="129"/>
      <c r="E8" s="21"/>
      <c r="F8" s="128"/>
      <c r="G8" s="126" t="e">
        <f t="shared" si="0"/>
        <v>#DIV/0!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U8" s="40"/>
      <c r="W8" s="40"/>
      <c r="Y8" s="40"/>
      <c r="AA8" s="40"/>
    </row>
    <row r="9" spans="2:28" x14ac:dyDescent="0.25">
      <c r="B9" s="25"/>
      <c r="C9" s="127"/>
      <c r="D9" s="125"/>
      <c r="E9" s="128"/>
      <c r="F9" s="21"/>
      <c r="G9" s="126" t="e">
        <f t="shared" si="0"/>
        <v>#DIV/0!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U9" s="40"/>
      <c r="W9" s="40"/>
      <c r="Y9" s="40"/>
      <c r="AA9" s="40"/>
    </row>
    <row r="10" spans="2:28" x14ac:dyDescent="0.25">
      <c r="B10" s="25"/>
      <c r="C10" s="124"/>
      <c r="D10" s="129"/>
      <c r="E10" s="21"/>
      <c r="F10" s="128"/>
      <c r="G10" s="126" t="e">
        <f t="shared" ref="G10:G14" si="1">ROUND(D10/E10*F10,2)</f>
        <v>#DIV/0!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2:28" x14ac:dyDescent="0.25">
      <c r="B11" s="25"/>
      <c r="C11" s="127"/>
      <c r="D11" s="125"/>
      <c r="E11" s="128"/>
      <c r="F11" s="21"/>
      <c r="G11" s="126" t="e">
        <f t="shared" si="1"/>
        <v>#DIV/0!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</row>
    <row r="12" spans="2:28" x14ac:dyDescent="0.25">
      <c r="B12" s="25"/>
      <c r="C12" s="124"/>
      <c r="D12" s="129"/>
      <c r="E12" s="21"/>
      <c r="F12" s="128"/>
      <c r="G12" s="126" t="e">
        <f t="shared" si="1"/>
        <v>#DIV/0!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</row>
    <row r="13" spans="2:28" x14ac:dyDescent="0.25">
      <c r="B13" s="25"/>
      <c r="C13" s="127"/>
      <c r="D13" s="125"/>
      <c r="E13" s="128"/>
      <c r="F13" s="21"/>
      <c r="G13" s="126" t="e">
        <f t="shared" si="1"/>
        <v>#DIV/0!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</row>
    <row r="14" spans="2:28" x14ac:dyDescent="0.25">
      <c r="B14" s="25"/>
      <c r="C14" s="124"/>
      <c r="D14" s="129"/>
      <c r="E14" s="21"/>
      <c r="F14" s="128"/>
      <c r="G14" s="126" t="e">
        <f t="shared" si="1"/>
        <v>#DIV/0!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</row>
    <row r="15" spans="2:28" x14ac:dyDescent="0.25">
      <c r="B15" s="118">
        <f>'ИП УСН без работн'!B15</f>
        <v>2</v>
      </c>
      <c r="C15" s="119" t="str">
        <f>'ИП УСН без работн'!C15</f>
        <v>Продукт/услуга 2</v>
      </c>
      <c r="D15" s="120"/>
      <c r="E15" s="130"/>
      <c r="F15" s="121"/>
      <c r="G15" s="122" t="e">
        <f>SUM(G16:G24)</f>
        <v>#DIV/0!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40"/>
      <c r="U15" s="40"/>
      <c r="V15" s="40"/>
      <c r="W15" s="40"/>
      <c r="X15" s="40"/>
      <c r="Y15" s="40"/>
      <c r="Z15" s="40"/>
      <c r="AA15" s="40"/>
      <c r="AB15" s="40"/>
    </row>
    <row r="16" spans="2:28" x14ac:dyDescent="0.25">
      <c r="B16" s="25"/>
      <c r="C16" s="124"/>
      <c r="D16" s="129"/>
      <c r="E16" s="21"/>
      <c r="F16" s="128"/>
      <c r="G16" s="126" t="e">
        <f t="shared" ref="G16:G24" si="2">ROUND(D16/E16*F16,2)</f>
        <v>#DIV/0!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2:28" x14ac:dyDescent="0.25">
      <c r="B17" s="25"/>
      <c r="C17" s="127"/>
      <c r="D17" s="125"/>
      <c r="E17" s="128"/>
      <c r="F17" s="21"/>
      <c r="G17" s="126" t="e">
        <f t="shared" si="2"/>
        <v>#DIV/0!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</row>
    <row r="18" spans="2:28" x14ac:dyDescent="0.25">
      <c r="B18" s="25"/>
      <c r="C18" s="124"/>
      <c r="D18" s="129"/>
      <c r="E18" s="21"/>
      <c r="F18" s="128"/>
      <c r="G18" s="126" t="e">
        <f t="shared" si="2"/>
        <v>#DIV/0!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2:28" x14ac:dyDescent="0.25">
      <c r="B19" s="25"/>
      <c r="C19" s="127"/>
      <c r="D19" s="125"/>
      <c r="E19" s="128"/>
      <c r="F19" s="21"/>
      <c r="G19" s="126" t="e">
        <f t="shared" si="2"/>
        <v>#DIV/0!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2:28" x14ac:dyDescent="0.25">
      <c r="B20" s="25"/>
      <c r="C20" s="124"/>
      <c r="D20" s="129"/>
      <c r="E20" s="21"/>
      <c r="F20" s="128"/>
      <c r="G20" s="126" t="e">
        <f t="shared" si="2"/>
        <v>#DIV/0!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2:28" x14ac:dyDescent="0.25">
      <c r="B21" s="25"/>
      <c r="C21" s="127"/>
      <c r="D21" s="125"/>
      <c r="E21" s="128"/>
      <c r="F21" s="21"/>
      <c r="G21" s="126" t="e">
        <f t="shared" si="2"/>
        <v>#DIV/0!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</row>
    <row r="22" spans="2:28" x14ac:dyDescent="0.25">
      <c r="B22" s="21"/>
      <c r="C22" s="124"/>
      <c r="D22" s="129"/>
      <c r="E22" s="21"/>
      <c r="F22" s="128"/>
      <c r="G22" s="126" t="e">
        <f t="shared" si="2"/>
        <v>#DIV/0!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U22" s="40"/>
      <c r="W22" s="40"/>
      <c r="Y22" s="40"/>
      <c r="AA22" s="40"/>
    </row>
    <row r="23" spans="2:28" x14ac:dyDescent="0.25">
      <c r="B23" s="21"/>
      <c r="C23" s="127"/>
      <c r="D23" s="125"/>
      <c r="E23" s="128"/>
      <c r="F23" s="21"/>
      <c r="G23" s="126" t="e">
        <f t="shared" si="2"/>
        <v>#DIV/0!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U23" s="40"/>
      <c r="W23" s="40"/>
      <c r="Y23" s="40"/>
      <c r="AA23" s="40"/>
    </row>
    <row r="24" spans="2:28" x14ac:dyDescent="0.25">
      <c r="B24" s="21"/>
      <c r="C24" s="124"/>
      <c r="D24" s="129"/>
      <c r="E24" s="21"/>
      <c r="F24" s="128"/>
      <c r="G24" s="126" t="e">
        <f t="shared" si="2"/>
        <v>#DIV/0!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U24" s="40"/>
      <c r="W24" s="40"/>
      <c r="Y24" s="40"/>
      <c r="AA24" s="40"/>
    </row>
    <row r="25" spans="2:28" x14ac:dyDescent="0.25">
      <c r="B25" s="19">
        <f>'ИП УСН без работн'!B16</f>
        <v>3</v>
      </c>
      <c r="C25" s="20" t="str">
        <f>'ИП УСН без работн'!C16</f>
        <v>Продукт/услуга 3</v>
      </c>
      <c r="D25" s="120"/>
      <c r="E25" s="130"/>
      <c r="F25" s="121"/>
      <c r="G25" s="122" t="e">
        <f>SUM(G26:G35)</f>
        <v>#DIV/0!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U25" s="40"/>
      <c r="W25" s="40"/>
      <c r="Y25" s="40"/>
      <c r="AA25" s="40"/>
    </row>
    <row r="26" spans="2:28" x14ac:dyDescent="0.25">
      <c r="B26" s="21"/>
      <c r="C26" s="131"/>
      <c r="D26" s="129"/>
      <c r="E26" s="21"/>
      <c r="F26" s="128"/>
      <c r="G26" s="126" t="e">
        <f t="shared" ref="G26:G35" si="3">ROUND(D26/E26*F26,2)</f>
        <v>#DIV/0!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U26" s="40"/>
      <c r="W26" s="40"/>
      <c r="Y26" s="40"/>
      <c r="AA26" s="40"/>
    </row>
    <row r="27" spans="2:28" x14ac:dyDescent="0.25">
      <c r="B27" s="21"/>
      <c r="C27" s="132"/>
      <c r="D27" s="125"/>
      <c r="E27" s="128"/>
      <c r="F27" s="21"/>
      <c r="G27" s="126" t="e">
        <f t="shared" si="3"/>
        <v>#DIV/0!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U27" s="40"/>
      <c r="W27" s="40"/>
      <c r="Y27" s="40"/>
      <c r="AA27" s="40"/>
    </row>
    <row r="28" spans="2:28" x14ac:dyDescent="0.25">
      <c r="B28" s="21"/>
      <c r="C28" s="131"/>
      <c r="D28" s="129"/>
      <c r="E28" s="21"/>
      <c r="F28" s="128"/>
      <c r="G28" s="126" t="e">
        <f t="shared" si="3"/>
        <v>#DIV/0!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2:28" x14ac:dyDescent="0.25">
      <c r="B29" s="21"/>
      <c r="C29" s="132"/>
      <c r="D29" s="125"/>
      <c r="E29" s="128"/>
      <c r="F29" s="21"/>
      <c r="G29" s="126" t="e">
        <f t="shared" si="3"/>
        <v>#DIV/0!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U29" s="40"/>
      <c r="W29" s="40"/>
      <c r="Y29" s="40"/>
      <c r="AA29" s="40"/>
    </row>
    <row r="30" spans="2:28" x14ac:dyDescent="0.25">
      <c r="B30" s="21"/>
      <c r="C30" s="131"/>
      <c r="D30" s="129"/>
      <c r="E30" s="21"/>
      <c r="F30" s="128"/>
      <c r="G30" s="126" t="e">
        <f t="shared" si="3"/>
        <v>#DIV/0!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U30" s="40"/>
      <c r="W30" s="40"/>
      <c r="Y30" s="40"/>
      <c r="AA30" s="40"/>
    </row>
    <row r="31" spans="2:28" x14ac:dyDescent="0.25">
      <c r="B31" s="21"/>
      <c r="C31" s="132"/>
      <c r="D31" s="125"/>
      <c r="E31" s="128"/>
      <c r="F31" s="21"/>
      <c r="G31" s="126" t="e">
        <f t="shared" si="3"/>
        <v>#DIV/0!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U31" s="40"/>
      <c r="W31" s="40"/>
      <c r="Y31" s="40"/>
      <c r="AA31" s="40"/>
    </row>
    <row r="32" spans="2:28" x14ac:dyDescent="0.25">
      <c r="B32" s="25"/>
      <c r="C32" s="124"/>
      <c r="D32" s="129"/>
      <c r="E32" s="21"/>
      <c r="F32" s="128"/>
      <c r="G32" s="126" t="e">
        <f t="shared" si="3"/>
        <v>#DIV/0!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U32" s="40"/>
      <c r="W32" s="40"/>
      <c r="Y32" s="40"/>
      <c r="AA32" s="40"/>
    </row>
    <row r="33" spans="2:28" x14ac:dyDescent="0.25">
      <c r="B33" s="21"/>
      <c r="C33" s="127"/>
      <c r="D33" s="125"/>
      <c r="E33" s="128"/>
      <c r="F33" s="21"/>
      <c r="G33" s="126" t="e">
        <f t="shared" si="3"/>
        <v>#DIV/0!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U33" s="40"/>
      <c r="W33" s="40"/>
      <c r="Y33" s="40"/>
      <c r="AA33" s="40"/>
    </row>
    <row r="34" spans="2:28" x14ac:dyDescent="0.25">
      <c r="B34" s="21"/>
      <c r="C34" s="124"/>
      <c r="D34" s="129"/>
      <c r="E34" s="21"/>
      <c r="F34" s="128"/>
      <c r="G34" s="126" t="e">
        <f t="shared" si="3"/>
        <v>#DIV/0!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U34" s="40"/>
      <c r="W34" s="40"/>
      <c r="Y34" s="40"/>
      <c r="AA34" s="40"/>
    </row>
    <row r="35" spans="2:28" x14ac:dyDescent="0.25">
      <c r="B35" s="21"/>
      <c r="C35" s="127"/>
      <c r="D35" s="125"/>
      <c r="E35" s="128"/>
      <c r="F35" s="21"/>
      <c r="G35" s="126" t="e">
        <f t="shared" si="3"/>
        <v>#DIV/0!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2:28" x14ac:dyDescent="0.25">
      <c r="B36" s="19">
        <f>'ИП УСН без работн'!B17</f>
        <v>4</v>
      </c>
      <c r="C36" s="20" t="str">
        <f>'ИП УСН без работн'!C17</f>
        <v>Продукт/услуга 4</v>
      </c>
      <c r="D36" s="133"/>
      <c r="E36" s="121"/>
      <c r="F36" s="130"/>
      <c r="G36" s="122" t="e">
        <f>SUM(G37:G45)</f>
        <v>#DIV/0!</v>
      </c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U36" s="40"/>
      <c r="W36" s="40"/>
      <c r="Y36" s="40"/>
      <c r="AA36" s="40"/>
    </row>
    <row r="37" spans="2:28" x14ac:dyDescent="0.25">
      <c r="B37" s="21"/>
      <c r="C37" s="132"/>
      <c r="D37" s="125"/>
      <c r="E37" s="128"/>
      <c r="F37" s="21"/>
      <c r="G37" s="126" t="e">
        <f t="shared" ref="G37:G45" si="4">ROUND(D37/E37*F37,2)</f>
        <v>#DIV/0!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U37" s="40"/>
      <c r="W37" s="40"/>
      <c r="Y37" s="40"/>
      <c r="AA37" s="40"/>
    </row>
    <row r="38" spans="2:28" x14ac:dyDescent="0.25">
      <c r="B38" s="21"/>
      <c r="C38" s="131"/>
      <c r="D38" s="129"/>
      <c r="E38" s="21"/>
      <c r="F38" s="128"/>
      <c r="G38" s="126" t="e">
        <f t="shared" si="4"/>
        <v>#DIV/0!</v>
      </c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U38" s="40"/>
      <c r="W38" s="40"/>
      <c r="Y38" s="40"/>
      <c r="AA38" s="40"/>
    </row>
    <row r="39" spans="2:28" x14ac:dyDescent="0.25">
      <c r="B39" s="21"/>
      <c r="C39" s="132"/>
      <c r="D39" s="125"/>
      <c r="E39" s="128"/>
      <c r="F39" s="21"/>
      <c r="G39" s="126" t="e">
        <f t="shared" si="4"/>
        <v>#DIV/0!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U39" s="40"/>
      <c r="W39" s="40"/>
      <c r="Y39" s="40"/>
      <c r="AA39" s="40"/>
    </row>
    <row r="40" spans="2:28" x14ac:dyDescent="0.25">
      <c r="B40" s="21"/>
      <c r="C40" s="131"/>
      <c r="D40" s="129"/>
      <c r="E40" s="21"/>
      <c r="F40" s="128"/>
      <c r="G40" s="126" t="e">
        <f t="shared" si="4"/>
        <v>#DIV/0!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U40" s="40"/>
      <c r="W40" s="40"/>
      <c r="Y40" s="40"/>
      <c r="AA40" s="40"/>
    </row>
    <row r="41" spans="2:28" x14ac:dyDescent="0.25">
      <c r="B41" s="21"/>
      <c r="C41" s="132"/>
      <c r="D41" s="125"/>
      <c r="E41" s="128"/>
      <c r="F41" s="21"/>
      <c r="G41" s="126" t="e">
        <f t="shared" si="4"/>
        <v>#DIV/0!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</row>
    <row r="42" spans="2:28" x14ac:dyDescent="0.25">
      <c r="B42" s="21"/>
      <c r="C42" s="131"/>
      <c r="D42" s="129"/>
      <c r="E42" s="21"/>
      <c r="F42" s="128"/>
      <c r="G42" s="126" t="e">
        <f t="shared" si="4"/>
        <v>#DIV/0!</v>
      </c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U42" s="40"/>
      <c r="W42" s="40"/>
      <c r="Y42" s="40"/>
      <c r="AA42" s="40"/>
    </row>
    <row r="43" spans="2:28" x14ac:dyDescent="0.25">
      <c r="B43" s="21"/>
      <c r="C43" s="132"/>
      <c r="D43" s="125"/>
      <c r="E43" s="128"/>
      <c r="F43" s="21"/>
      <c r="G43" s="126" t="e">
        <f t="shared" si="4"/>
        <v>#DIV/0!</v>
      </c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U43" s="40"/>
      <c r="W43" s="40"/>
      <c r="Y43" s="40"/>
      <c r="AA43" s="40"/>
    </row>
    <row r="44" spans="2:28" x14ac:dyDescent="0.25">
      <c r="B44" s="21"/>
      <c r="C44" s="131"/>
      <c r="D44" s="129"/>
      <c r="E44" s="21"/>
      <c r="F44" s="128"/>
      <c r="G44" s="126" t="e">
        <f t="shared" si="4"/>
        <v>#DIV/0!</v>
      </c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U44" s="40"/>
      <c r="W44" s="40"/>
      <c r="Y44" s="40"/>
      <c r="AA44" s="40"/>
    </row>
    <row r="45" spans="2:28" x14ac:dyDescent="0.25">
      <c r="B45" s="21"/>
      <c r="C45" s="132"/>
      <c r="D45" s="125"/>
      <c r="E45" s="128"/>
      <c r="F45" s="21"/>
      <c r="G45" s="126" t="e">
        <f t="shared" si="4"/>
        <v>#DIV/0!</v>
      </c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U45" s="40"/>
      <c r="W45" s="40"/>
      <c r="Y45" s="40"/>
      <c r="AA45" s="40"/>
    </row>
    <row r="46" spans="2:28" x14ac:dyDescent="0.25">
      <c r="B46" s="19">
        <f>'ИП УСН без работн'!B18</f>
        <v>5</v>
      </c>
      <c r="C46" s="20" t="str">
        <f>'ИП УСН без работн'!C18</f>
        <v>Продукт/услуга 5</v>
      </c>
      <c r="D46" s="133"/>
      <c r="E46" s="134"/>
      <c r="F46" s="135"/>
      <c r="G46" s="122" t="e">
        <f>SUM(G47:G55)</f>
        <v>#DIV/0!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U46" s="40"/>
      <c r="W46" s="40"/>
      <c r="Y46" s="40"/>
      <c r="AA46" s="40"/>
    </row>
    <row r="47" spans="2:28" x14ac:dyDescent="0.25">
      <c r="B47" s="21"/>
      <c r="C47" s="132"/>
      <c r="D47" s="125"/>
      <c r="E47" s="136"/>
      <c r="F47" s="137"/>
      <c r="G47" s="126" t="e">
        <f t="shared" ref="G47:G55" si="5">ROUND(D47/E47*F47,2)</f>
        <v>#DIV/0!</v>
      </c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U47" s="40"/>
      <c r="W47" s="40"/>
      <c r="Y47" s="40"/>
      <c r="AA47" s="40"/>
    </row>
    <row r="48" spans="2:28" x14ac:dyDescent="0.25">
      <c r="B48" s="21"/>
      <c r="C48" s="131"/>
      <c r="D48" s="129"/>
      <c r="E48" s="137"/>
      <c r="F48" s="136"/>
      <c r="G48" s="126" t="e">
        <f t="shared" si="5"/>
        <v>#DIV/0!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U48" s="40"/>
      <c r="W48" s="40"/>
      <c r="Y48" s="40"/>
      <c r="AA48" s="40"/>
    </row>
    <row r="49" spans="2:28" x14ac:dyDescent="0.25">
      <c r="B49" s="22"/>
      <c r="C49" s="132"/>
      <c r="D49" s="125"/>
      <c r="E49" s="138"/>
      <c r="F49" s="139"/>
      <c r="G49" s="126" t="e">
        <f t="shared" si="5"/>
        <v>#DIV/0!</v>
      </c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U49" s="40"/>
      <c r="W49" s="40"/>
      <c r="Y49" s="40"/>
      <c r="AA49" s="40"/>
    </row>
    <row r="50" spans="2:28" x14ac:dyDescent="0.25">
      <c r="B50" s="22"/>
      <c r="C50" s="131"/>
      <c r="D50" s="129"/>
      <c r="E50" s="139"/>
      <c r="F50" s="138"/>
      <c r="G50" s="126" t="e">
        <f t="shared" si="5"/>
        <v>#DIV/0!</v>
      </c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U50" s="40"/>
      <c r="W50" s="40"/>
      <c r="Y50" s="40"/>
      <c r="AA50" s="40"/>
    </row>
    <row r="51" spans="2:28" x14ac:dyDescent="0.25">
      <c r="B51" s="22"/>
      <c r="C51" s="132"/>
      <c r="D51" s="125"/>
      <c r="E51" s="138"/>
      <c r="F51" s="139"/>
      <c r="G51" s="126" t="e">
        <f t="shared" si="5"/>
        <v>#DIV/0!</v>
      </c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U51" s="40"/>
      <c r="W51" s="40"/>
      <c r="Y51" s="40"/>
      <c r="AA51" s="40"/>
    </row>
    <row r="52" spans="2:28" x14ac:dyDescent="0.25">
      <c r="B52" s="22"/>
      <c r="C52" s="131"/>
      <c r="D52" s="129"/>
      <c r="E52" s="139"/>
      <c r="F52" s="138"/>
      <c r="G52" s="126" t="e">
        <f t="shared" si="5"/>
        <v>#DIV/0!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U52" s="40"/>
      <c r="W52" s="40"/>
      <c r="Y52" s="40"/>
      <c r="AA52" s="40"/>
    </row>
    <row r="53" spans="2:28" x14ac:dyDescent="0.25">
      <c r="B53" s="22"/>
      <c r="C53" s="132"/>
      <c r="D53" s="125"/>
      <c r="E53" s="138"/>
      <c r="F53" s="139"/>
      <c r="G53" s="126" t="e">
        <f t="shared" si="5"/>
        <v>#DIV/0!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</row>
    <row r="54" spans="2:28" x14ac:dyDescent="0.25">
      <c r="B54" s="22"/>
      <c r="C54" s="131"/>
      <c r="D54" s="129"/>
      <c r="E54" s="139"/>
      <c r="F54" s="138"/>
      <c r="G54" s="126" t="e">
        <f t="shared" si="5"/>
        <v>#DIV/0!</v>
      </c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U54" s="40"/>
      <c r="W54" s="40"/>
      <c r="Y54" s="40"/>
      <c r="AA54" s="40"/>
    </row>
    <row r="55" spans="2:28" x14ac:dyDescent="0.25">
      <c r="B55" s="22"/>
      <c r="C55" s="132"/>
      <c r="D55" s="125"/>
      <c r="E55" s="138"/>
      <c r="F55" s="139"/>
      <c r="G55" s="126" t="e">
        <f t="shared" si="5"/>
        <v>#DIV/0!</v>
      </c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U55" s="40"/>
      <c r="W55" s="40"/>
      <c r="Y55" s="40"/>
      <c r="AA55" s="40"/>
    </row>
    <row r="56" spans="2:28" x14ac:dyDescent="0.25">
      <c r="B56" s="19">
        <f>'ИП УСН без работн'!B19</f>
        <v>6</v>
      </c>
      <c r="C56" s="20" t="str">
        <f>'ИП УСН без работн'!C19</f>
        <v>Продукт/услуга 6</v>
      </c>
      <c r="D56" s="133"/>
      <c r="E56" s="121"/>
      <c r="F56" s="130"/>
      <c r="G56" s="122" t="e">
        <f>SUM(G57:G66)</f>
        <v>#DIV/0!</v>
      </c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U56" s="40"/>
      <c r="W56" s="40"/>
      <c r="Y56" s="40"/>
      <c r="AA56" s="40"/>
    </row>
    <row r="57" spans="2:28" x14ac:dyDescent="0.25">
      <c r="B57" s="21"/>
      <c r="C57" s="132"/>
      <c r="D57" s="125"/>
      <c r="E57" s="128"/>
      <c r="F57" s="21"/>
      <c r="G57" s="126" t="e">
        <f t="shared" ref="G57:G66" si="6">ROUND(D57/E57*F57,2)</f>
        <v>#DIV/0!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U57" s="40"/>
      <c r="W57" s="40"/>
      <c r="Y57" s="40"/>
      <c r="AA57" s="40"/>
    </row>
    <row r="58" spans="2:28" x14ac:dyDescent="0.25">
      <c r="B58" s="21"/>
      <c r="C58" s="131"/>
      <c r="D58" s="125"/>
      <c r="E58" s="21"/>
      <c r="F58" s="21"/>
      <c r="G58" s="126" t="e">
        <f t="shared" si="6"/>
        <v>#DIV/0!</v>
      </c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U58" s="40"/>
      <c r="W58" s="40"/>
      <c r="Y58" s="40"/>
      <c r="AA58" s="40"/>
    </row>
    <row r="59" spans="2:28" x14ac:dyDescent="0.25">
      <c r="B59" s="21"/>
      <c r="C59" s="131"/>
      <c r="D59" s="125"/>
      <c r="E59" s="21"/>
      <c r="F59" s="21"/>
      <c r="G59" s="126" t="e">
        <f t="shared" si="6"/>
        <v>#DIV/0!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U59" s="40"/>
      <c r="W59" s="40"/>
      <c r="Y59" s="40"/>
      <c r="AA59" s="40"/>
    </row>
    <row r="60" spans="2:28" x14ac:dyDescent="0.25">
      <c r="B60" s="21"/>
      <c r="C60" s="131"/>
      <c r="D60" s="125"/>
      <c r="E60" s="21"/>
      <c r="F60" s="21"/>
      <c r="G60" s="126" t="e">
        <f t="shared" si="6"/>
        <v>#DIV/0!</v>
      </c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U60" s="40"/>
      <c r="W60" s="40"/>
      <c r="Y60" s="40"/>
      <c r="AA60" s="40"/>
    </row>
    <row r="61" spans="2:28" x14ac:dyDescent="0.25">
      <c r="B61" s="21"/>
      <c r="C61" s="131"/>
      <c r="D61" s="125"/>
      <c r="E61" s="21"/>
      <c r="F61" s="21"/>
      <c r="G61" s="126" t="e">
        <f t="shared" si="6"/>
        <v>#DIV/0!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U61" s="40"/>
      <c r="W61" s="40"/>
      <c r="Y61" s="40"/>
      <c r="AA61" s="40"/>
    </row>
    <row r="62" spans="2:28" x14ac:dyDescent="0.25">
      <c r="B62" s="21"/>
      <c r="C62" s="131"/>
      <c r="D62" s="125"/>
      <c r="E62" s="21"/>
      <c r="F62" s="21"/>
      <c r="G62" s="126" t="e">
        <f t="shared" si="6"/>
        <v>#DIV/0!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2:28" x14ac:dyDescent="0.25">
      <c r="B63" s="25"/>
      <c r="C63" s="124"/>
      <c r="D63" s="125"/>
      <c r="E63" s="21"/>
      <c r="F63" s="21"/>
      <c r="G63" s="126" t="e">
        <f t="shared" si="6"/>
        <v>#DIV/0!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2:28" x14ac:dyDescent="0.25">
      <c r="B64" s="21"/>
      <c r="C64" s="124"/>
      <c r="D64" s="125"/>
      <c r="E64" s="21"/>
      <c r="F64" s="21"/>
      <c r="G64" s="126" t="e">
        <f t="shared" si="6"/>
        <v>#DIV/0!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19" x14ac:dyDescent="0.25">
      <c r="B65" s="21"/>
      <c r="C65" s="124"/>
      <c r="D65" s="125"/>
      <c r="E65" s="21"/>
      <c r="F65" s="21"/>
      <c r="G65" s="126" t="e">
        <f t="shared" si="6"/>
        <v>#DIV/0!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2:19" x14ac:dyDescent="0.25">
      <c r="B66" s="21"/>
      <c r="C66" s="124"/>
      <c r="D66" s="125"/>
      <c r="E66" s="21"/>
      <c r="F66" s="21"/>
      <c r="G66" s="126" t="e">
        <f t="shared" si="6"/>
        <v>#DIV/0!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2:19" x14ac:dyDescent="0.25">
      <c r="B67" s="19">
        <f>'ИП УСН без работн'!B20</f>
        <v>7</v>
      </c>
      <c r="C67" s="20" t="str">
        <f>'ИП УСН без работн'!C20</f>
        <v>Продукт/услуга 7</v>
      </c>
      <c r="D67" s="120"/>
      <c r="E67" s="121"/>
      <c r="F67" s="121"/>
      <c r="G67" s="122" t="e">
        <f>SUM(G68:G76)</f>
        <v>#DIV/0!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</row>
    <row r="68" spans="2:19" x14ac:dyDescent="0.25">
      <c r="B68" s="21"/>
      <c r="C68" s="131"/>
      <c r="D68" s="125"/>
      <c r="E68" s="21"/>
      <c r="F68" s="21"/>
      <c r="G68" s="126" t="e">
        <f t="shared" ref="G68:G76" si="7">ROUND(D68/E68*F68,2)</f>
        <v>#DIV/0!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19" x14ac:dyDescent="0.25">
      <c r="B69" s="21"/>
      <c r="C69" s="131"/>
      <c r="D69" s="125"/>
      <c r="E69" s="21"/>
      <c r="F69" s="21"/>
      <c r="G69" s="126" t="e">
        <f t="shared" si="7"/>
        <v>#DIV/0!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19" x14ac:dyDescent="0.25">
      <c r="B70" s="21"/>
      <c r="C70" s="131"/>
      <c r="D70" s="125"/>
      <c r="E70" s="21"/>
      <c r="F70" s="21"/>
      <c r="G70" s="126" t="e">
        <f t="shared" si="7"/>
        <v>#DIV/0!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19" x14ac:dyDescent="0.25">
      <c r="B71" s="21"/>
      <c r="C71" s="131"/>
      <c r="D71" s="125"/>
      <c r="E71" s="21"/>
      <c r="F71" s="21"/>
      <c r="G71" s="126" t="e">
        <f t="shared" si="7"/>
        <v>#DIV/0!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19" x14ac:dyDescent="0.25">
      <c r="B72" s="21"/>
      <c r="C72" s="131"/>
      <c r="D72" s="125"/>
      <c r="E72" s="21"/>
      <c r="F72" s="21"/>
      <c r="G72" s="126" t="e">
        <f t="shared" si="7"/>
        <v>#DIV/0!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x14ac:dyDescent="0.25">
      <c r="B73" s="21"/>
      <c r="C73" s="131"/>
      <c r="D73" s="125"/>
      <c r="E73" s="21"/>
      <c r="F73" s="21"/>
      <c r="G73" s="126" t="e">
        <f t="shared" si="7"/>
        <v>#DIV/0!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2:19" x14ac:dyDescent="0.25">
      <c r="B74" s="21"/>
      <c r="C74" s="131"/>
      <c r="D74" s="125"/>
      <c r="E74" s="21"/>
      <c r="F74" s="21"/>
      <c r="G74" s="126" t="e">
        <f t="shared" si="7"/>
        <v>#DIV/0!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2:19" x14ac:dyDescent="0.25">
      <c r="B75" s="21"/>
      <c r="C75" s="131"/>
      <c r="D75" s="125"/>
      <c r="E75" s="21"/>
      <c r="F75" s="21"/>
      <c r="G75" s="126" t="e">
        <f t="shared" si="7"/>
        <v>#DIV/0!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2:19" x14ac:dyDescent="0.25">
      <c r="B76" s="21"/>
      <c r="C76" s="131"/>
      <c r="D76" s="125"/>
      <c r="E76" s="21"/>
      <c r="F76" s="21"/>
      <c r="G76" s="126" t="e">
        <f t="shared" si="7"/>
        <v>#DIV/0!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</row>
    <row r="77" spans="2:19" x14ac:dyDescent="0.25">
      <c r="B77" s="23">
        <f>'ИП УСН без работн'!B21</f>
        <v>8</v>
      </c>
      <c r="C77" s="24" t="str">
        <f>'ИП УСН без работн'!C21</f>
        <v>Продукт/услуга 8</v>
      </c>
      <c r="D77" s="120"/>
      <c r="E77" s="140"/>
      <c r="F77" s="140"/>
      <c r="G77" s="122" t="e">
        <f>SUM(G78:G86)</f>
        <v>#DIV/0!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</row>
    <row r="78" spans="2:19" x14ac:dyDescent="0.25">
      <c r="B78" s="22"/>
      <c r="C78" s="131"/>
      <c r="D78" s="125"/>
      <c r="E78" s="139"/>
      <c r="F78" s="139"/>
      <c r="G78" s="126" t="e">
        <f t="shared" ref="G78:G86" si="8">ROUND(D78/E78*F78,2)</f>
        <v>#DIV/0!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2:19" x14ac:dyDescent="0.25">
      <c r="B79" s="22"/>
      <c r="C79" s="131"/>
      <c r="D79" s="125"/>
      <c r="E79" s="139"/>
      <c r="F79" s="139"/>
      <c r="G79" s="126" t="e">
        <f t="shared" si="8"/>
        <v>#DIV/0!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</row>
    <row r="80" spans="2:19" x14ac:dyDescent="0.25">
      <c r="B80" s="22"/>
      <c r="C80" s="131"/>
      <c r="D80" s="125"/>
      <c r="E80" s="139"/>
      <c r="F80" s="139"/>
      <c r="G80" s="126" t="e">
        <f t="shared" si="8"/>
        <v>#DIV/0!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2:19" x14ac:dyDescent="0.25">
      <c r="B81" s="22"/>
      <c r="C81" s="131"/>
      <c r="D81" s="125"/>
      <c r="E81" s="139"/>
      <c r="F81" s="139"/>
      <c r="G81" s="126" t="e">
        <f t="shared" si="8"/>
        <v>#DIV/0!</v>
      </c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</row>
    <row r="82" spans="2:19" x14ac:dyDescent="0.25">
      <c r="B82" s="22"/>
      <c r="C82" s="131"/>
      <c r="D82" s="125"/>
      <c r="E82" s="139"/>
      <c r="F82" s="139"/>
      <c r="G82" s="126" t="e">
        <f t="shared" si="8"/>
        <v>#DIV/0!</v>
      </c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2:19" x14ac:dyDescent="0.25">
      <c r="B83" s="22"/>
      <c r="C83" s="131"/>
      <c r="D83" s="125"/>
      <c r="E83" s="139"/>
      <c r="F83" s="139"/>
      <c r="G83" s="126" t="e">
        <f t="shared" si="8"/>
        <v>#DIV/0!</v>
      </c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2:19" x14ac:dyDescent="0.25">
      <c r="B84" s="22"/>
      <c r="C84" s="131"/>
      <c r="D84" s="125"/>
      <c r="E84" s="139"/>
      <c r="F84" s="139"/>
      <c r="G84" s="126" t="e">
        <f t="shared" si="8"/>
        <v>#DIV/0!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2:19" x14ac:dyDescent="0.25">
      <c r="B85" s="22"/>
      <c r="C85" s="131"/>
      <c r="D85" s="125"/>
      <c r="E85" s="139"/>
      <c r="F85" s="139"/>
      <c r="G85" s="126" t="e">
        <f t="shared" si="8"/>
        <v>#DIV/0!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2:19" x14ac:dyDescent="0.25">
      <c r="B86" s="22"/>
      <c r="C86" s="131"/>
      <c r="D86" s="125"/>
      <c r="E86" s="139"/>
      <c r="F86" s="139"/>
      <c r="G86" s="126" t="e">
        <f t="shared" si="8"/>
        <v>#DIV/0!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</sheetData>
  <mergeCells count="2">
    <mergeCell ref="C3:F3"/>
    <mergeCell ref="I4:O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workbookViewId="0">
      <selection activeCell="P27" sqref="P27"/>
    </sheetView>
  </sheetViews>
  <sheetFormatPr defaultRowHeight="15" x14ac:dyDescent="0.25"/>
  <cols>
    <col min="1" max="1" width="9.140625" style="36"/>
    <col min="2" max="2" width="9.140625" style="36" customWidth="1"/>
    <col min="3" max="3" width="34.140625" style="36" customWidth="1"/>
    <col min="4" max="4" width="16.7109375" style="36" customWidth="1"/>
    <col min="5" max="5" width="13.7109375" style="36" customWidth="1"/>
    <col min="6" max="6" width="15" style="36" customWidth="1"/>
    <col min="7" max="7" width="18.140625" style="36" customWidth="1"/>
    <col min="8" max="8" width="15" style="36" customWidth="1"/>
    <col min="9" max="9" width="23.28515625" style="36" customWidth="1"/>
    <col min="10" max="10" width="21.5703125" style="36" customWidth="1"/>
    <col min="11" max="16384" width="9.140625" style="36"/>
  </cols>
  <sheetData>
    <row r="2" spans="2:10" ht="45.75" customHeight="1" x14ac:dyDescent="0.25">
      <c r="B2" s="51"/>
      <c r="C2" s="261" t="s">
        <v>144</v>
      </c>
      <c r="D2" s="261"/>
      <c r="E2" s="261"/>
      <c r="F2" s="261"/>
      <c r="G2" s="261"/>
      <c r="H2" s="261"/>
      <c r="I2" s="261"/>
      <c r="J2" s="51"/>
    </row>
    <row r="3" spans="2:10" ht="15.75" x14ac:dyDescent="0.25">
      <c r="B3" s="51"/>
      <c r="C3" s="86"/>
      <c r="D3" s="51"/>
      <c r="E3" s="51"/>
      <c r="F3" s="51"/>
      <c r="G3" s="51"/>
      <c r="H3" s="51"/>
      <c r="I3" s="51"/>
      <c r="J3" s="51"/>
    </row>
    <row r="4" spans="2:10" ht="35.25" customHeight="1" x14ac:dyDescent="0.25">
      <c r="B4" s="51"/>
      <c r="C4" s="262" t="s">
        <v>191</v>
      </c>
      <c r="D4" s="262"/>
      <c r="E4" s="51"/>
      <c r="F4" s="51"/>
      <c r="G4" s="51"/>
      <c r="H4" s="51"/>
      <c r="I4" s="51"/>
      <c r="J4" s="51"/>
    </row>
    <row r="5" spans="2:10" ht="15.75" customHeight="1" x14ac:dyDescent="0.25">
      <c r="B5" s="51"/>
      <c r="C5" s="86"/>
      <c r="D5" s="51"/>
      <c r="E5" s="51"/>
      <c r="F5" s="263" t="s">
        <v>192</v>
      </c>
      <c r="G5" s="263"/>
      <c r="H5" s="263"/>
      <c r="I5" s="263"/>
      <c r="J5" s="51"/>
    </row>
    <row r="6" spans="2:10" ht="31.5" x14ac:dyDescent="0.25">
      <c r="B6" s="141"/>
      <c r="C6" s="142" t="s">
        <v>145</v>
      </c>
      <c r="D6" s="29">
        <v>17424</v>
      </c>
      <c r="E6" s="51"/>
      <c r="F6" s="263"/>
      <c r="G6" s="263"/>
      <c r="H6" s="263"/>
      <c r="I6" s="263"/>
      <c r="J6" s="51"/>
    </row>
    <row r="7" spans="2:10" ht="15.75" x14ac:dyDescent="0.25">
      <c r="B7" s="141"/>
      <c r="C7" s="143"/>
      <c r="D7" s="51"/>
      <c r="E7" s="51"/>
      <c r="F7" s="263"/>
      <c r="G7" s="263"/>
      <c r="H7" s="263"/>
      <c r="I7" s="263"/>
      <c r="J7" s="51"/>
    </row>
    <row r="8" spans="2:10" ht="15.75" x14ac:dyDescent="0.25">
      <c r="B8" s="141"/>
      <c r="C8" s="262" t="s">
        <v>146</v>
      </c>
      <c r="D8" s="262"/>
      <c r="E8" s="262"/>
      <c r="F8" s="262"/>
      <c r="G8" s="51"/>
      <c r="H8" s="51"/>
      <c r="I8" s="51"/>
      <c r="J8" s="51"/>
    </row>
    <row r="9" spans="2:10" ht="15.75" x14ac:dyDescent="0.25">
      <c r="B9" s="51"/>
      <c r="C9" s="144"/>
      <c r="D9" s="145"/>
      <c r="E9" s="145"/>
      <c r="F9" s="145"/>
      <c r="G9" s="145"/>
      <c r="H9" s="145"/>
      <c r="I9" s="145"/>
      <c r="J9" s="51"/>
    </row>
    <row r="10" spans="2:10" ht="31.5" x14ac:dyDescent="0.25">
      <c r="B10" s="51"/>
      <c r="C10" s="146"/>
      <c r="D10" s="30" t="s">
        <v>147</v>
      </c>
      <c r="E10" s="147"/>
      <c r="F10" s="147"/>
      <c r="I10" s="148"/>
      <c r="J10" s="51"/>
    </row>
    <row r="11" spans="2:10" ht="31.5" x14ac:dyDescent="0.25">
      <c r="B11" s="51"/>
      <c r="C11" s="149" t="s">
        <v>148</v>
      </c>
      <c r="D11" s="150"/>
      <c r="E11" s="151"/>
      <c r="I11" s="46"/>
      <c r="J11" s="51"/>
    </row>
    <row r="12" spans="2:10" ht="15.75" x14ac:dyDescent="0.25">
      <c r="B12" s="63"/>
      <c r="C12" s="152" t="s">
        <v>149</v>
      </c>
      <c r="D12" s="153"/>
      <c r="E12" s="154"/>
      <c r="F12" s="147"/>
      <c r="G12" s="147"/>
      <c r="H12" s="147"/>
      <c r="I12" s="155"/>
      <c r="J12" s="51"/>
    </row>
    <row r="13" spans="2:10" ht="15.75" x14ac:dyDescent="0.25">
      <c r="B13" s="63"/>
      <c r="C13" s="152" t="s">
        <v>150</v>
      </c>
      <c r="D13" s="156"/>
      <c r="E13" s="62"/>
      <c r="J13" s="157"/>
    </row>
    <row r="14" spans="2:10" ht="15.75" x14ac:dyDescent="0.25">
      <c r="B14" s="63"/>
      <c r="C14" s="152" t="s">
        <v>151</v>
      </c>
      <c r="D14" s="158">
        <f>D11+D12+D13</f>
        <v>0</v>
      </c>
      <c r="E14" s="159"/>
      <c r="F14" s="159"/>
      <c r="G14" s="159"/>
      <c r="H14" s="159"/>
      <c r="I14" s="160"/>
      <c r="J14" s="51"/>
    </row>
    <row r="15" spans="2:10" ht="15.75" x14ac:dyDescent="0.25">
      <c r="B15" s="63"/>
      <c r="C15" s="64"/>
      <c r="D15" s="63"/>
      <c r="E15" s="161"/>
      <c r="F15" s="161"/>
      <c r="G15" s="161"/>
      <c r="H15" s="161"/>
      <c r="I15" s="161"/>
      <c r="J15" s="51"/>
    </row>
    <row r="16" spans="2:10" ht="15.75" x14ac:dyDescent="0.25">
      <c r="B16" s="63"/>
      <c r="C16" s="64"/>
      <c r="D16" s="51"/>
      <c r="E16" s="51"/>
      <c r="F16" s="51"/>
      <c r="G16" s="51"/>
      <c r="H16" s="51"/>
      <c r="I16" s="51"/>
      <c r="J16" s="51"/>
    </row>
    <row r="17" spans="2:10" ht="69.75" customHeight="1" x14ac:dyDescent="0.25">
      <c r="B17" s="51"/>
      <c r="C17" s="264" t="s">
        <v>152</v>
      </c>
      <c r="D17" s="264"/>
      <c r="E17" s="264"/>
      <c r="F17" s="264"/>
      <c r="G17" s="264"/>
      <c r="H17" s="264"/>
      <c r="I17" s="264"/>
      <c r="J17" s="51"/>
    </row>
    <row r="18" spans="2:10" ht="15.75" x14ac:dyDescent="0.25">
      <c r="B18" s="51"/>
      <c r="C18" s="86"/>
      <c r="D18" s="51"/>
      <c r="E18" s="51"/>
      <c r="F18" s="51"/>
      <c r="G18" s="51"/>
      <c r="H18" s="51"/>
      <c r="I18" s="51"/>
      <c r="J18" s="51"/>
    </row>
    <row r="19" spans="2:10" ht="15.75" x14ac:dyDescent="0.25">
      <c r="B19" s="51"/>
      <c r="C19" s="186" t="s">
        <v>153</v>
      </c>
      <c r="D19" s="186"/>
      <c r="E19" s="186"/>
      <c r="F19" s="186"/>
      <c r="G19" s="186"/>
      <c r="H19" s="186"/>
      <c r="I19" s="86"/>
      <c r="J19" s="51"/>
    </row>
    <row r="20" spans="2:10" ht="15.75" x14ac:dyDescent="0.25">
      <c r="B20" s="51"/>
      <c r="C20" s="162"/>
      <c r="D20" s="117"/>
      <c r="E20" s="117"/>
      <c r="F20" s="117"/>
      <c r="G20" s="117"/>
      <c r="H20" s="51"/>
      <c r="I20" s="51"/>
      <c r="J20" s="51"/>
    </row>
    <row r="21" spans="2:10" ht="44.25" customHeight="1" x14ac:dyDescent="0.25">
      <c r="B21" s="51"/>
      <c r="C21" s="206" t="s">
        <v>154</v>
      </c>
      <c r="D21" s="206"/>
      <c r="E21" s="206"/>
      <c r="F21" s="206"/>
      <c r="G21" s="206"/>
      <c r="H21" s="206"/>
      <c r="I21" s="206"/>
      <c r="J21" s="206"/>
    </row>
    <row r="22" spans="2:10" ht="15.75" x14ac:dyDescent="0.25">
      <c r="B22" s="51"/>
      <c r="C22" s="144"/>
      <c r="D22" s="145"/>
      <c r="E22" s="145"/>
      <c r="F22" s="145"/>
      <c r="G22" s="145"/>
      <c r="H22" s="145"/>
      <c r="I22" s="145"/>
      <c r="J22" s="145"/>
    </row>
    <row r="23" spans="2:10" ht="31.5" x14ac:dyDescent="0.25">
      <c r="B23" s="51"/>
      <c r="C23" s="146"/>
      <c r="D23" s="30" t="s">
        <v>12</v>
      </c>
      <c r="E23" s="30" t="s">
        <v>155</v>
      </c>
      <c r="F23" s="30" t="s">
        <v>10</v>
      </c>
      <c r="G23" s="273" t="s">
        <v>156</v>
      </c>
      <c r="H23" s="276" t="s">
        <v>157</v>
      </c>
      <c r="I23" s="30" t="s">
        <v>158</v>
      </c>
      <c r="J23" s="30" t="s">
        <v>159</v>
      </c>
    </row>
    <row r="24" spans="2:10" ht="15.75" x14ac:dyDescent="0.25">
      <c r="B24" s="51"/>
      <c r="C24" s="146" t="s">
        <v>160</v>
      </c>
      <c r="D24" s="163"/>
      <c r="E24" s="163"/>
      <c r="F24" s="164"/>
      <c r="G24" s="274"/>
      <c r="H24" s="277"/>
      <c r="I24" s="33">
        <f t="shared" ref="I24:I28" si="0">F24+E24+D24</f>
        <v>0</v>
      </c>
      <c r="J24" s="278" t="e">
        <f>I29/3/D14</f>
        <v>#DIV/0!</v>
      </c>
    </row>
    <row r="25" spans="2:10" ht="15.75" x14ac:dyDescent="0.25">
      <c r="B25" s="141"/>
      <c r="C25" s="86" t="s">
        <v>161</v>
      </c>
      <c r="D25" s="165"/>
      <c r="E25" s="75"/>
      <c r="F25" s="165"/>
      <c r="G25" s="274"/>
      <c r="H25" s="277"/>
      <c r="I25" s="34">
        <f t="shared" si="0"/>
        <v>0</v>
      </c>
      <c r="J25" s="279"/>
    </row>
    <row r="26" spans="2:10" ht="15.75" x14ac:dyDescent="0.25">
      <c r="B26" s="141"/>
      <c r="C26" s="146" t="s">
        <v>162</v>
      </c>
      <c r="D26" s="164"/>
      <c r="E26" s="163"/>
      <c r="F26" s="164"/>
      <c r="G26" s="274"/>
      <c r="H26" s="277"/>
      <c r="I26" s="33">
        <f t="shared" si="0"/>
        <v>0</v>
      </c>
      <c r="J26" s="279"/>
    </row>
    <row r="27" spans="2:10" ht="15.75" x14ac:dyDescent="0.25">
      <c r="B27" s="141"/>
      <c r="C27" s="86" t="s">
        <v>163</v>
      </c>
      <c r="D27" s="166"/>
      <c r="E27" s="164"/>
      <c r="F27" s="163"/>
      <c r="G27" s="274"/>
      <c r="H27" s="277"/>
      <c r="I27" s="35">
        <f t="shared" si="0"/>
        <v>0</v>
      </c>
      <c r="J27" s="279"/>
    </row>
    <row r="28" spans="2:10" ht="31.5" x14ac:dyDescent="0.25">
      <c r="B28" s="63"/>
      <c r="C28" s="152" t="s">
        <v>164</v>
      </c>
      <c r="D28" s="167"/>
      <c r="E28" s="167"/>
      <c r="F28" s="164"/>
      <c r="G28" s="274"/>
      <c r="H28" s="277"/>
      <c r="I28" s="33">
        <f t="shared" si="0"/>
        <v>0</v>
      </c>
      <c r="J28" s="279"/>
    </row>
    <row r="29" spans="2:10" ht="15.75" x14ac:dyDescent="0.25">
      <c r="B29" s="63"/>
      <c r="C29" s="152" t="s">
        <v>165</v>
      </c>
      <c r="D29" s="168">
        <f>SUM(D24:D28)</f>
        <v>0</v>
      </c>
      <c r="E29" s="168">
        <f>SUM(E24:E28)</f>
        <v>0</v>
      </c>
      <c r="F29" s="169">
        <f>SUM(F24:F28)</f>
        <v>0</v>
      </c>
      <c r="G29" s="275"/>
      <c r="H29" s="277"/>
      <c r="I29" s="35">
        <f>SUM(I24:I28)</f>
        <v>0</v>
      </c>
      <c r="J29" s="279"/>
    </row>
    <row r="30" spans="2:10" ht="15.75" x14ac:dyDescent="0.25">
      <c r="B30" s="63"/>
      <c r="C30" s="64"/>
      <c r="D30" s="63"/>
      <c r="E30" s="63"/>
      <c r="F30" s="161"/>
      <c r="G30" s="143"/>
      <c r="H30" s="143"/>
      <c r="I30" s="161"/>
      <c r="J30" s="161"/>
    </row>
    <row r="31" spans="2:10" ht="15.75" x14ac:dyDescent="0.25">
      <c r="B31" s="63"/>
      <c r="C31" s="64"/>
      <c r="D31" s="51"/>
      <c r="E31" s="51"/>
      <c r="F31" s="51"/>
      <c r="G31" s="86"/>
      <c r="H31" s="86"/>
      <c r="I31" s="51"/>
      <c r="J31" s="51"/>
    </row>
    <row r="32" spans="2:10" ht="15.75" x14ac:dyDescent="0.25">
      <c r="B32" s="51"/>
      <c r="C32" s="170" t="s">
        <v>166</v>
      </c>
      <c r="D32" s="171" t="s">
        <v>167</v>
      </c>
      <c r="E32" s="172" t="s">
        <v>168</v>
      </c>
      <c r="F32" s="265" t="s">
        <v>169</v>
      </c>
      <c r="G32" s="265"/>
      <c r="H32" s="265"/>
      <c r="I32" s="265"/>
      <c r="J32" s="51"/>
    </row>
    <row r="33" spans="2:10" ht="15.75" x14ac:dyDescent="0.25">
      <c r="B33" s="51"/>
      <c r="C33" s="173" t="e">
        <f>J24</f>
        <v>#DIV/0!</v>
      </c>
      <c r="D33" s="174"/>
      <c r="E33" s="175">
        <f>D6</f>
        <v>17424</v>
      </c>
      <c r="F33" s="265"/>
      <c r="G33" s="265"/>
      <c r="H33" s="265"/>
      <c r="I33" s="265"/>
      <c r="J33" s="51"/>
    </row>
    <row r="34" spans="2:10" ht="15.75" x14ac:dyDescent="0.25">
      <c r="B34" s="51"/>
      <c r="C34" s="86"/>
      <c r="D34" s="51"/>
      <c r="E34" s="51"/>
      <c r="F34" s="86"/>
      <c r="G34" s="86"/>
      <c r="H34" s="86"/>
      <c r="I34" s="86"/>
      <c r="J34" s="51"/>
    </row>
    <row r="35" spans="2:10" ht="15.75" x14ac:dyDescent="0.25">
      <c r="B35" s="51"/>
      <c r="C35" s="144"/>
      <c r="D35" s="145"/>
      <c r="E35" s="145"/>
      <c r="F35" s="144"/>
      <c r="G35" s="144"/>
      <c r="H35" s="144"/>
      <c r="I35" s="144"/>
      <c r="J35" s="51"/>
    </row>
    <row r="36" spans="2:10" ht="15.75" x14ac:dyDescent="0.25">
      <c r="B36" s="51"/>
      <c r="C36" s="266" t="s">
        <v>170</v>
      </c>
      <c r="D36" s="267"/>
      <c r="E36" s="267"/>
      <c r="F36" s="267"/>
      <c r="G36" s="267"/>
      <c r="H36" s="268"/>
      <c r="I36" s="176" t="e">
        <f>'ИП УСН без работн'!AA76</f>
        <v>#DIV/0!</v>
      </c>
    </row>
    <row r="37" spans="2:10" ht="15.75" x14ac:dyDescent="0.25">
      <c r="B37" s="51"/>
      <c r="C37" s="266" t="s">
        <v>171</v>
      </c>
      <c r="D37" s="267"/>
      <c r="E37" s="267"/>
      <c r="F37" s="267"/>
      <c r="G37" s="267"/>
      <c r="H37" s="268"/>
      <c r="I37" s="176">
        <f>I29/3</f>
        <v>0</v>
      </c>
    </row>
    <row r="38" spans="2:10" ht="15.75" x14ac:dyDescent="0.25">
      <c r="B38" s="46"/>
      <c r="C38" s="269" t="s">
        <v>172</v>
      </c>
      <c r="D38" s="270"/>
      <c r="E38" s="270"/>
      <c r="F38" s="270"/>
      <c r="G38" s="270"/>
      <c r="H38" s="271"/>
      <c r="I38" s="177" t="e">
        <f>I36+I37</f>
        <v>#DIV/0!</v>
      </c>
      <c r="J38" s="151"/>
    </row>
    <row r="39" spans="2:10" ht="15.75" x14ac:dyDescent="0.25">
      <c r="B39" s="62"/>
      <c r="C39" s="272" t="s">
        <v>173</v>
      </c>
      <c r="D39" s="272"/>
      <c r="E39" s="272"/>
      <c r="F39" s="272"/>
      <c r="G39" s="272"/>
      <c r="H39" s="272"/>
      <c r="I39" s="178" t="e">
        <f>I38/D14</f>
        <v>#DIV/0!</v>
      </c>
      <c r="J39" s="70" t="s">
        <v>174</v>
      </c>
    </row>
    <row r="40" spans="2:10" x14ac:dyDescent="0.25">
      <c r="B40" s="62"/>
      <c r="C40" s="62"/>
      <c r="D40" s="62"/>
      <c r="E40" s="62"/>
      <c r="F40" s="62"/>
      <c r="G40" s="62"/>
      <c r="H40" s="62"/>
      <c r="I40" s="179"/>
    </row>
    <row r="41" spans="2:10" x14ac:dyDescent="0.25">
      <c r="B41" s="62"/>
      <c r="C41" s="62"/>
    </row>
    <row r="43" spans="2:10" ht="15.75" x14ac:dyDescent="0.25">
      <c r="C43" s="180" t="s">
        <v>175</v>
      </c>
      <c r="D43" s="171" t="s">
        <v>176</v>
      </c>
      <c r="E43" s="181" t="s">
        <v>168</v>
      </c>
      <c r="F43" s="265" t="s">
        <v>177</v>
      </c>
      <c r="G43" s="265"/>
      <c r="H43" s="265"/>
      <c r="I43" s="265"/>
    </row>
    <row r="44" spans="2:10" ht="15.75" x14ac:dyDescent="0.25">
      <c r="C44" s="182" t="e">
        <f>I39</f>
        <v>#DIV/0!</v>
      </c>
      <c r="D44" s="183"/>
      <c r="E44" s="175">
        <f>D6</f>
        <v>17424</v>
      </c>
      <c r="F44" s="265"/>
      <c r="G44" s="265"/>
      <c r="H44" s="265"/>
      <c r="I44" s="265"/>
    </row>
    <row r="45" spans="2:10" x14ac:dyDescent="0.25">
      <c r="F45" s="147"/>
      <c r="G45" s="147"/>
      <c r="H45" s="147"/>
      <c r="I45" s="147"/>
    </row>
    <row r="46" spans="2:10" x14ac:dyDescent="0.25">
      <c r="F46" s="147"/>
      <c r="G46" s="147"/>
      <c r="H46" s="147"/>
      <c r="I46" s="147"/>
    </row>
  </sheetData>
  <mergeCells count="16">
    <mergeCell ref="F43:I44"/>
    <mergeCell ref="C19:H19"/>
    <mergeCell ref="F32:I33"/>
    <mergeCell ref="C36:H36"/>
    <mergeCell ref="C37:H37"/>
    <mergeCell ref="C38:H38"/>
    <mergeCell ref="C39:H39"/>
    <mergeCell ref="C21:J21"/>
    <mergeCell ref="G23:G29"/>
    <mergeCell ref="H23:H29"/>
    <mergeCell ref="J24:J29"/>
    <mergeCell ref="C2:I2"/>
    <mergeCell ref="C4:D4"/>
    <mergeCell ref="F5:I7"/>
    <mergeCell ref="C8:F8"/>
    <mergeCell ref="C17:I17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УСН без работн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29</cp:revision>
  <dcterms:created xsi:type="dcterms:W3CDTF">2022-03-21T12:40:02Z</dcterms:created>
  <dcterms:modified xsi:type="dcterms:W3CDTF">2026-03-25T12:40:23Z</dcterms:modified>
</cp:coreProperties>
</file>